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5690" windowHeight="11670"/>
  </bookViews>
  <sheets>
    <sheet name="ССУЗЫ" sheetId="4" r:id="rId1"/>
    <sheet name="Частные организации" sheetId="6" r:id="rId2"/>
    <sheet name="Иногородние" sheetId="14" r:id="rId3"/>
    <sheet name="Сводная по иногородним" sheetId="15" r:id="rId4"/>
    <sheet name="СВОДНАЯ госуд.СПО" sheetId="8" r:id="rId5"/>
    <sheet name="СВОДНАЯ частные СПО" sheetId="12" r:id="rId6"/>
    <sheet name="ССУЗы при ВУЗах" sheetId="9" r:id="rId7"/>
    <sheet name="ВУЗЫ " sheetId="10" r:id="rId8"/>
    <sheet name="СВОДНАЯ СПО при ВУЗах" sheetId="11" r:id="rId9"/>
  </sheets>
  <definedNames>
    <definedName name="_xlnm._FilterDatabase" localSheetId="4" hidden="1">'СВОДНАЯ госуд.СПО'!$C$3:$V$73</definedName>
    <definedName name="_xlnm._FilterDatabase" localSheetId="8" hidden="1">'СВОДНАЯ СПО при ВУЗах'!$A$4:$AA$6</definedName>
    <definedName name="_xlnm._FilterDatabase" localSheetId="5" hidden="1">'СВОДНАЯ частные СПО'!$C$3:$V$19</definedName>
    <definedName name="_xlnm._FilterDatabase" localSheetId="0" hidden="1">ССУЗЫ!$A$5:$V$13</definedName>
    <definedName name="_xlnm._FilterDatabase" localSheetId="6" hidden="1">'ССУЗы при ВУЗах'!$A$5:$V$53</definedName>
    <definedName name="_xlnm._FilterDatabase" localSheetId="1" hidden="1">'Частные организации'!$A$3:$AA$87</definedName>
    <definedName name="_xlnm.Print_Titles" localSheetId="0">ССУЗЫ!$6:$6</definedName>
    <definedName name="_xlnm.Print_Titles" localSheetId="6">'ССУЗы при ВУЗах'!$6:$6</definedName>
    <definedName name="_xlnm.Print_Titles" localSheetId="1">'Частные организации'!$5:$5</definedName>
    <definedName name="_xlnm.Print_Area" localSheetId="7">'ВУЗЫ '!$A$1:$AA$147</definedName>
    <definedName name="_xlnm.Print_Area" localSheetId="4">'СВОДНАЯ госуд.СПО'!$A$1:$AD$73</definedName>
    <definedName name="_xlnm.Print_Area" localSheetId="5">'СВОДНАЯ частные СПО'!$A$1:$AD$19</definedName>
    <definedName name="_xlnm.Print_Area" localSheetId="0">ССУЗЫ!$B$1:$WHF$26</definedName>
    <definedName name="_xlnm.Print_Area" localSheetId="6">'ССУЗы при ВУЗах'!$A$1:$WHF$55</definedName>
    <definedName name="_xlnm.Print_Area" localSheetId="1">'Частные организации'!$A$1:$WOZ$87</definedName>
  </definedNames>
  <calcPr calcId="162913"/>
  <fileRecoveryPr autoRecover="0"/>
</workbook>
</file>

<file path=xl/calcChain.xml><?xml version="1.0" encoding="utf-8"?>
<calcChain xmlns="http://schemas.openxmlformats.org/spreadsheetml/2006/main">
  <c r="E7" i="8" l="1"/>
  <c r="F7" i="8"/>
  <c r="G7" i="8"/>
  <c r="H7" i="8"/>
  <c r="I7" i="8"/>
  <c r="J7" i="8"/>
  <c r="K7" i="8"/>
  <c r="L7" i="8"/>
  <c r="M7" i="8"/>
  <c r="N7" i="8"/>
  <c r="O7" i="8"/>
  <c r="P7" i="8"/>
  <c r="Q7" i="8"/>
  <c r="R7" i="8"/>
  <c r="S7" i="8"/>
  <c r="T7" i="8"/>
  <c r="V7" i="8"/>
  <c r="W7" i="8"/>
  <c r="X7" i="8"/>
  <c r="Y7" i="8"/>
  <c r="Z7" i="8"/>
  <c r="AA7" i="8"/>
  <c r="D7" i="8"/>
  <c r="L6" i="8"/>
  <c r="D6" i="12"/>
  <c r="E146" i="10" l="1"/>
  <c r="F146" i="10"/>
  <c r="G146" i="10"/>
  <c r="H146" i="10"/>
  <c r="I146" i="10"/>
  <c r="J146" i="10"/>
  <c r="K146" i="10"/>
  <c r="L146" i="10"/>
  <c r="M146" i="10"/>
  <c r="N146" i="10"/>
  <c r="O146" i="10"/>
  <c r="P146" i="10"/>
  <c r="Q146" i="10"/>
  <c r="R146" i="10"/>
  <c r="S146" i="10"/>
  <c r="T146" i="10"/>
  <c r="U146" i="10"/>
  <c r="V146" i="10"/>
  <c r="W146" i="10"/>
  <c r="X146" i="10"/>
  <c r="Y146" i="10"/>
  <c r="Z146" i="10"/>
  <c r="AA146" i="10"/>
  <c r="E104" i="10"/>
  <c r="F104" i="10"/>
  <c r="G104" i="10"/>
  <c r="H104" i="10"/>
  <c r="J104" i="10"/>
  <c r="K104" i="10"/>
  <c r="L104" i="10"/>
  <c r="M104" i="10"/>
  <c r="N104" i="10"/>
  <c r="O104" i="10"/>
  <c r="P104" i="10"/>
  <c r="Q104" i="10"/>
  <c r="R104" i="10"/>
  <c r="S104" i="10"/>
  <c r="T104" i="10"/>
  <c r="U104" i="10"/>
  <c r="V104" i="10"/>
  <c r="W104" i="10"/>
  <c r="X104" i="10"/>
  <c r="Y104" i="10"/>
  <c r="Z104" i="10"/>
  <c r="AA104" i="10"/>
  <c r="E60" i="10"/>
  <c r="F60" i="10"/>
  <c r="F147" i="10" s="1"/>
  <c r="G60" i="10"/>
  <c r="K60" i="10"/>
  <c r="K147" i="10" s="1"/>
  <c r="L60" i="10"/>
  <c r="L147" i="10" s="1"/>
  <c r="M60" i="10"/>
  <c r="M147" i="10" s="1"/>
  <c r="N60" i="10"/>
  <c r="O60" i="10"/>
  <c r="O147" i="10" s="1"/>
  <c r="P60" i="10"/>
  <c r="Q60" i="10"/>
  <c r="Q147" i="10" s="1"/>
  <c r="R60" i="10"/>
  <c r="S60" i="10"/>
  <c r="S147" i="10" s="1"/>
  <c r="T60" i="10"/>
  <c r="T147" i="10" s="1"/>
  <c r="U60" i="10"/>
  <c r="V60" i="10"/>
  <c r="V147" i="10" s="1"/>
  <c r="W60" i="10"/>
  <c r="W147" i="10" s="1"/>
  <c r="X60" i="10"/>
  <c r="X147" i="10" s="1"/>
  <c r="Y60" i="10"/>
  <c r="Y147" i="10" s="1"/>
  <c r="Z60" i="10"/>
  <c r="Z147" i="10" s="1"/>
  <c r="AA60" i="10"/>
  <c r="AA147" i="10" s="1"/>
  <c r="R147" i="10" l="1"/>
  <c r="P147" i="10"/>
  <c r="N147" i="10"/>
  <c r="G147" i="10"/>
  <c r="U147" i="10"/>
  <c r="E147" i="10"/>
  <c r="L37" i="11"/>
  <c r="L36" i="11"/>
  <c r="L35" i="11"/>
  <c r="L34" i="11"/>
  <c r="L33" i="11"/>
  <c r="L32" i="11"/>
  <c r="L31" i="11"/>
  <c r="L30" i="11"/>
  <c r="L29" i="11"/>
  <c r="L28" i="11"/>
  <c r="L27" i="11"/>
  <c r="L26" i="11"/>
  <c r="L25" i="11"/>
  <c r="L24" i="11"/>
  <c r="L23" i="11"/>
  <c r="L22" i="11"/>
  <c r="L21" i="11"/>
  <c r="L20" i="11"/>
  <c r="L19" i="11"/>
  <c r="L18" i="11"/>
  <c r="L17" i="11"/>
  <c r="L16" i="11"/>
  <c r="L15" i="11"/>
  <c r="L14" i="11"/>
  <c r="L13" i="11"/>
  <c r="L12" i="11"/>
  <c r="L11" i="11"/>
  <c r="L10" i="11"/>
  <c r="L9" i="11"/>
  <c r="L8" i="11"/>
  <c r="L7" i="11"/>
  <c r="L54" i="9"/>
  <c r="L46" i="9"/>
  <c r="L21" i="9"/>
  <c r="L55" i="9" l="1"/>
  <c r="L38" i="11"/>
  <c r="L18" i="12"/>
  <c r="L17" i="12"/>
  <c r="L16" i="12"/>
  <c r="L15" i="12"/>
  <c r="L14" i="12"/>
  <c r="L13" i="12"/>
  <c r="L12" i="12"/>
  <c r="L11" i="12"/>
  <c r="L10" i="12"/>
  <c r="L9" i="12"/>
  <c r="L8" i="12"/>
  <c r="L7" i="12"/>
  <c r="L6" i="12"/>
  <c r="L86" i="6"/>
  <c r="L82" i="6"/>
  <c r="L78" i="6"/>
  <c r="L74" i="6"/>
  <c r="L70" i="6"/>
  <c r="L66" i="6"/>
  <c r="L62" i="6"/>
  <c r="L58" i="6"/>
  <c r="L54" i="6"/>
  <c r="L50" i="6"/>
  <c r="L46" i="6"/>
  <c r="L40" i="6"/>
  <c r="L34" i="6"/>
  <c r="L27" i="6"/>
  <c r="L22" i="6"/>
  <c r="L18" i="6"/>
  <c r="L13" i="6"/>
  <c r="L13" i="4"/>
  <c r="L72" i="8"/>
  <c r="L71" i="8"/>
  <c r="L70" i="8"/>
  <c r="L69" i="8"/>
  <c r="L68" i="8"/>
  <c r="L67" i="8"/>
  <c r="L66" i="8"/>
  <c r="L65" i="8"/>
  <c r="L64" i="8"/>
  <c r="L63" i="8"/>
  <c r="L62" i="8"/>
  <c r="L61" i="8"/>
  <c r="L60" i="8"/>
  <c r="L59" i="8"/>
  <c r="L58" i="8"/>
  <c r="L57" i="8"/>
  <c r="L56" i="8"/>
  <c r="L55" i="8"/>
  <c r="L54" i="8"/>
  <c r="L53" i="8"/>
  <c r="L52" i="8"/>
  <c r="L51" i="8"/>
  <c r="L50" i="8"/>
  <c r="L49" i="8"/>
  <c r="L48" i="8"/>
  <c r="L47" i="8"/>
  <c r="L46" i="8"/>
  <c r="L45" i="8"/>
  <c r="L44" i="8"/>
  <c r="L43" i="8"/>
  <c r="L42" i="8"/>
  <c r="L41" i="8"/>
  <c r="L40" i="8"/>
  <c r="L39" i="8"/>
  <c r="L38" i="8"/>
  <c r="L37" i="8"/>
  <c r="L36" i="8"/>
  <c r="L35" i="8"/>
  <c r="L34" i="8"/>
  <c r="L33" i="8"/>
  <c r="L32" i="8"/>
  <c r="L31" i="8"/>
  <c r="L30" i="8"/>
  <c r="L29" i="8"/>
  <c r="L28" i="8"/>
  <c r="L27" i="8"/>
  <c r="L26" i="8"/>
  <c r="L25" i="8"/>
  <c r="L24" i="8"/>
  <c r="L23" i="8"/>
  <c r="L22" i="8"/>
  <c r="L21" i="8"/>
  <c r="L20" i="8"/>
  <c r="L19" i="8"/>
  <c r="L18" i="8"/>
  <c r="L87" i="6" l="1"/>
  <c r="L19" i="12"/>
  <c r="L17" i="8"/>
  <c r="L16" i="8"/>
  <c r="L15" i="8"/>
  <c r="L14" i="8"/>
  <c r="L13" i="8"/>
  <c r="L12" i="8"/>
  <c r="L11" i="8"/>
  <c r="L10" i="8"/>
  <c r="L9" i="8"/>
  <c r="L8" i="8"/>
  <c r="L73" i="8" l="1"/>
  <c r="AC93" i="10"/>
  <c r="AC92" i="10"/>
  <c r="AC95" i="10"/>
  <c r="AC96" i="10"/>
  <c r="AC99" i="10"/>
  <c r="AC100" i="10"/>
  <c r="AC102" i="10"/>
  <c r="AC103" i="10"/>
  <c r="E11" i="8" l="1"/>
  <c r="G11" i="8"/>
  <c r="I11" i="8"/>
  <c r="R11" i="8"/>
  <c r="Y11" i="8"/>
  <c r="AA11" i="8"/>
  <c r="D11" i="8"/>
  <c r="Z11" i="8"/>
  <c r="X11" i="8"/>
  <c r="W11" i="8"/>
  <c r="V11" i="8"/>
  <c r="T11" i="8"/>
  <c r="S11" i="8"/>
  <c r="Q11" i="8"/>
  <c r="P11" i="8"/>
  <c r="O11" i="8"/>
  <c r="N11" i="8"/>
  <c r="M11" i="8"/>
  <c r="K11" i="8"/>
  <c r="J11" i="8"/>
  <c r="H11" i="8"/>
  <c r="F11" i="8"/>
  <c r="U38" i="11" l="1"/>
  <c r="I104" i="10" l="1"/>
  <c r="E49" i="8" l="1"/>
  <c r="F49" i="8"/>
  <c r="G49" i="8"/>
  <c r="H49" i="8"/>
  <c r="I49" i="8"/>
  <c r="J49" i="8"/>
  <c r="K49" i="8"/>
  <c r="M49" i="8"/>
  <c r="N49" i="8"/>
  <c r="O49" i="8"/>
  <c r="P49" i="8"/>
  <c r="Q49" i="8"/>
  <c r="R49" i="8"/>
  <c r="S49" i="8"/>
  <c r="T49" i="8"/>
  <c r="V49" i="8"/>
  <c r="W49" i="8"/>
  <c r="X49" i="8"/>
  <c r="Y49" i="8"/>
  <c r="Z49" i="8"/>
  <c r="AA49" i="8"/>
  <c r="D49" i="8"/>
  <c r="E48" i="8"/>
  <c r="F48" i="8"/>
  <c r="G48" i="8"/>
  <c r="H48" i="8"/>
  <c r="I48" i="8"/>
  <c r="J48" i="8"/>
  <c r="K48" i="8"/>
  <c r="M48" i="8"/>
  <c r="N48" i="8"/>
  <c r="O48" i="8"/>
  <c r="P48" i="8"/>
  <c r="Q48" i="8"/>
  <c r="R48" i="8"/>
  <c r="S48" i="8"/>
  <c r="T48" i="8"/>
  <c r="V48" i="8"/>
  <c r="W48" i="8"/>
  <c r="X48" i="8"/>
  <c r="Y48" i="8"/>
  <c r="Z48" i="8"/>
  <c r="AA48" i="8"/>
  <c r="D48" i="8"/>
  <c r="E36" i="8"/>
  <c r="F36" i="8"/>
  <c r="G36" i="8"/>
  <c r="H36" i="8"/>
  <c r="I36" i="8"/>
  <c r="J36" i="8"/>
  <c r="K36" i="8"/>
  <c r="M36" i="8"/>
  <c r="N36" i="8"/>
  <c r="O36" i="8"/>
  <c r="P36" i="8"/>
  <c r="Q36" i="8"/>
  <c r="R36" i="8"/>
  <c r="S36" i="8"/>
  <c r="T36" i="8"/>
  <c r="V36" i="8"/>
  <c r="W36" i="8"/>
  <c r="X36" i="8"/>
  <c r="Y36" i="8"/>
  <c r="Z36" i="8"/>
  <c r="AA36" i="8"/>
  <c r="D36" i="8"/>
  <c r="E19" i="8"/>
  <c r="F19" i="8"/>
  <c r="G19" i="8"/>
  <c r="H19" i="8"/>
  <c r="I19" i="8"/>
  <c r="J19" i="8"/>
  <c r="K19" i="8"/>
  <c r="M19" i="8"/>
  <c r="N19" i="8"/>
  <c r="O19" i="8"/>
  <c r="P19" i="8"/>
  <c r="Q19" i="8"/>
  <c r="R19" i="8"/>
  <c r="S19" i="8"/>
  <c r="T19" i="8"/>
  <c r="V19" i="8"/>
  <c r="W19" i="8"/>
  <c r="X19" i="8"/>
  <c r="Y19" i="8"/>
  <c r="Z19" i="8"/>
  <c r="AA19" i="8"/>
  <c r="D19" i="8"/>
  <c r="G9" i="8" l="1"/>
  <c r="H9" i="8"/>
  <c r="I9" i="8"/>
  <c r="J9" i="8"/>
  <c r="K9" i="8"/>
  <c r="M9" i="8"/>
  <c r="N9" i="8"/>
  <c r="O9" i="8"/>
  <c r="P9" i="8"/>
  <c r="Q9" i="8"/>
  <c r="R9" i="8"/>
  <c r="S9" i="8"/>
  <c r="T9" i="8"/>
  <c r="V9" i="8"/>
  <c r="X9" i="8"/>
  <c r="Y9" i="8"/>
  <c r="Z9" i="8"/>
  <c r="G6" i="8"/>
  <c r="H6" i="8"/>
  <c r="I6" i="8"/>
  <c r="J6" i="8"/>
  <c r="K6" i="8"/>
  <c r="M6" i="8"/>
  <c r="N6" i="8"/>
  <c r="O6" i="8"/>
  <c r="P6" i="8"/>
  <c r="Q6" i="8"/>
  <c r="R6" i="8"/>
  <c r="S6" i="8"/>
  <c r="T6" i="8"/>
  <c r="V6" i="8"/>
  <c r="W6" i="8"/>
  <c r="X6" i="8"/>
  <c r="Y6" i="8"/>
  <c r="Z6" i="8"/>
  <c r="AA6" i="8"/>
  <c r="G52" i="8"/>
  <c r="H52" i="8"/>
  <c r="I52" i="8"/>
  <c r="J52" i="8"/>
  <c r="K52" i="8"/>
  <c r="M52" i="8"/>
  <c r="N52" i="8"/>
  <c r="O52" i="8"/>
  <c r="P52" i="8"/>
  <c r="Q52" i="8"/>
  <c r="R52" i="8"/>
  <c r="S52" i="8"/>
  <c r="T52" i="8"/>
  <c r="V52" i="8"/>
  <c r="W52" i="8"/>
  <c r="X52" i="8"/>
  <c r="Y52" i="8"/>
  <c r="Z52" i="8"/>
  <c r="AA52" i="8"/>
  <c r="D9" i="8"/>
  <c r="E9" i="8"/>
  <c r="D6" i="8"/>
  <c r="E6" i="8"/>
  <c r="F6" i="8"/>
  <c r="D52" i="8"/>
  <c r="E52" i="8"/>
  <c r="F52" i="8"/>
  <c r="AA9" i="8" l="1"/>
  <c r="F9" i="8"/>
  <c r="W9" i="8"/>
  <c r="I60" i="10" l="1"/>
  <c r="I147" i="10" s="1"/>
  <c r="H60" i="10"/>
  <c r="H147" i="10" s="1"/>
  <c r="J60" i="10"/>
  <c r="J147" i="10" s="1"/>
  <c r="D51" i="8"/>
  <c r="E38" i="8" l="1"/>
  <c r="F38" i="8"/>
  <c r="G38" i="8"/>
  <c r="H38" i="8"/>
  <c r="I38" i="8"/>
  <c r="J38" i="8"/>
  <c r="K38" i="8"/>
  <c r="M38" i="8"/>
  <c r="N38" i="8"/>
  <c r="O38" i="8"/>
  <c r="P38" i="8"/>
  <c r="Q38" i="8"/>
  <c r="R38" i="8"/>
  <c r="S38" i="8"/>
  <c r="T38" i="8"/>
  <c r="V38" i="8"/>
  <c r="W38" i="8"/>
  <c r="X38" i="8"/>
  <c r="Y38" i="8"/>
  <c r="Z38" i="8"/>
  <c r="AA38" i="8"/>
  <c r="D38" i="8"/>
  <c r="E39" i="8"/>
  <c r="F39" i="8"/>
  <c r="G39" i="8"/>
  <c r="H39" i="8"/>
  <c r="I39" i="8"/>
  <c r="J39" i="8"/>
  <c r="K39" i="8"/>
  <c r="M39" i="8"/>
  <c r="N39" i="8"/>
  <c r="O39" i="8"/>
  <c r="P39" i="8"/>
  <c r="Q39" i="8"/>
  <c r="R39" i="8"/>
  <c r="S39" i="8"/>
  <c r="T39" i="8"/>
  <c r="V39" i="8"/>
  <c r="W39" i="8"/>
  <c r="X39" i="8"/>
  <c r="Y39" i="8"/>
  <c r="Z39" i="8"/>
  <c r="AA39" i="8"/>
  <c r="D39" i="8"/>
  <c r="E72" i="8"/>
  <c r="F72" i="8"/>
  <c r="G72" i="8"/>
  <c r="H72" i="8"/>
  <c r="I72" i="8"/>
  <c r="J72" i="8"/>
  <c r="K72" i="8"/>
  <c r="M72" i="8"/>
  <c r="N72" i="8"/>
  <c r="O72" i="8"/>
  <c r="P72" i="8"/>
  <c r="Q72" i="8"/>
  <c r="R72" i="8"/>
  <c r="S72" i="8"/>
  <c r="T72" i="8"/>
  <c r="V72" i="8"/>
  <c r="W72" i="8"/>
  <c r="X72" i="8"/>
  <c r="Y72" i="8"/>
  <c r="Z72" i="8"/>
  <c r="AA72" i="8"/>
  <c r="D72" i="8"/>
  <c r="E34" i="8"/>
  <c r="F34" i="8"/>
  <c r="G34" i="8"/>
  <c r="H34" i="8"/>
  <c r="I34" i="8"/>
  <c r="J34" i="8"/>
  <c r="K34" i="8"/>
  <c r="M34" i="8"/>
  <c r="N34" i="8"/>
  <c r="O34" i="8"/>
  <c r="P34" i="8"/>
  <c r="Q34" i="8"/>
  <c r="R34" i="8"/>
  <c r="S34" i="8"/>
  <c r="T34" i="8"/>
  <c r="V34" i="8"/>
  <c r="W34" i="8"/>
  <c r="X34" i="8"/>
  <c r="Y34" i="8"/>
  <c r="Z34" i="8"/>
  <c r="AA34" i="8"/>
  <c r="D34" i="8"/>
  <c r="E10" i="8"/>
  <c r="F10" i="8"/>
  <c r="G10" i="8"/>
  <c r="H10" i="8"/>
  <c r="I10" i="8"/>
  <c r="J10" i="8"/>
  <c r="K10" i="8"/>
  <c r="M10" i="8"/>
  <c r="N10" i="8"/>
  <c r="O10" i="8"/>
  <c r="P10" i="8"/>
  <c r="Q10" i="8"/>
  <c r="R10" i="8"/>
  <c r="S10" i="8"/>
  <c r="T10" i="8"/>
  <c r="V10" i="8"/>
  <c r="W10" i="8"/>
  <c r="X10" i="8"/>
  <c r="Y10" i="8"/>
  <c r="Z10" i="8"/>
  <c r="AA10" i="8"/>
  <c r="D10" i="8"/>
  <c r="AF72" i="8" l="1"/>
  <c r="AD39" i="8"/>
  <c r="AC39" i="8"/>
  <c r="AB39" i="8"/>
  <c r="AC136" i="10"/>
  <c r="AC137" i="10"/>
  <c r="AC138" i="10"/>
  <c r="AC139" i="10"/>
  <c r="AC140" i="10"/>
  <c r="AC141" i="10"/>
  <c r="AC142" i="10"/>
  <c r="AC143" i="10"/>
  <c r="AB136" i="10"/>
  <c r="AB137" i="10"/>
  <c r="AB138" i="10"/>
  <c r="AB139" i="10"/>
  <c r="AB140" i="10"/>
  <c r="AB141" i="10"/>
  <c r="AB142" i="10"/>
  <c r="AB143" i="10"/>
  <c r="AB144" i="10"/>
  <c r="AC130" i="10"/>
  <c r="AB130" i="10"/>
  <c r="AB131" i="10"/>
  <c r="AC52" i="10"/>
  <c r="AC53" i="10"/>
  <c r="AC54" i="10"/>
  <c r="AB52" i="10"/>
  <c r="AB53" i="10"/>
  <c r="AB54" i="10"/>
  <c r="E46" i="9"/>
  <c r="F46" i="9"/>
  <c r="G46" i="9"/>
  <c r="H46" i="9"/>
  <c r="J46" i="9"/>
  <c r="K46" i="9"/>
  <c r="M46" i="9"/>
  <c r="N46" i="9"/>
  <c r="O46" i="9"/>
  <c r="P46" i="9"/>
  <c r="Q46" i="9"/>
  <c r="R46" i="9"/>
  <c r="S46" i="9"/>
  <c r="T46" i="9"/>
  <c r="V46" i="9"/>
  <c r="W46" i="9"/>
  <c r="Y46" i="9"/>
  <c r="Z46" i="9"/>
  <c r="AA46" i="9"/>
  <c r="D46" i="9"/>
  <c r="E54" i="9" l="1"/>
  <c r="F54" i="9"/>
  <c r="G54" i="9"/>
  <c r="H54" i="9"/>
  <c r="I54" i="9"/>
  <c r="J54" i="9"/>
  <c r="K54" i="9"/>
  <c r="M54" i="9"/>
  <c r="N54" i="9"/>
  <c r="O54" i="9"/>
  <c r="P54" i="9"/>
  <c r="Q54" i="9"/>
  <c r="R54" i="9"/>
  <c r="S54" i="9"/>
  <c r="T54" i="9"/>
  <c r="V54" i="9"/>
  <c r="W54" i="9"/>
  <c r="X54" i="9"/>
  <c r="Y54" i="9"/>
  <c r="Z54" i="9"/>
  <c r="AA54" i="9"/>
  <c r="D54" i="9"/>
  <c r="E21" i="9" l="1"/>
  <c r="E55" i="9" s="1"/>
  <c r="F21" i="9"/>
  <c r="F55" i="9" s="1"/>
  <c r="G21" i="9"/>
  <c r="G55" i="9" s="1"/>
  <c r="H21" i="9"/>
  <c r="H55" i="9" s="1"/>
  <c r="I21" i="9"/>
  <c r="J21" i="9"/>
  <c r="J55" i="9" s="1"/>
  <c r="K21" i="9"/>
  <c r="K55" i="9" s="1"/>
  <c r="M21" i="9"/>
  <c r="M55" i="9" s="1"/>
  <c r="N21" i="9"/>
  <c r="N55" i="9" s="1"/>
  <c r="O21" i="9"/>
  <c r="O55" i="9" s="1"/>
  <c r="P21" i="9"/>
  <c r="P55" i="9" s="1"/>
  <c r="Q21" i="9"/>
  <c r="Q55" i="9" s="1"/>
  <c r="R21" i="9"/>
  <c r="R55" i="9" s="1"/>
  <c r="S21" i="9"/>
  <c r="S55" i="9" s="1"/>
  <c r="T21" i="9"/>
  <c r="T55" i="9" s="1"/>
  <c r="V21" i="9"/>
  <c r="V55" i="9" s="1"/>
  <c r="W21" i="9"/>
  <c r="W55" i="9" s="1"/>
  <c r="X21" i="9"/>
  <c r="Y21" i="9"/>
  <c r="Y55" i="9" s="1"/>
  <c r="Z21" i="9"/>
  <c r="Z55" i="9" s="1"/>
  <c r="AA21" i="9"/>
  <c r="AA55" i="9" s="1"/>
  <c r="D21" i="9"/>
  <c r="D55" i="9" s="1"/>
  <c r="E21" i="11" l="1"/>
  <c r="F21" i="11"/>
  <c r="G21" i="11"/>
  <c r="H21" i="11"/>
  <c r="J21" i="11"/>
  <c r="K21" i="11"/>
  <c r="M21" i="11"/>
  <c r="N21" i="11"/>
  <c r="O21" i="11"/>
  <c r="P21" i="11"/>
  <c r="Q21" i="11"/>
  <c r="R21" i="11"/>
  <c r="S21" i="11"/>
  <c r="T21" i="11"/>
  <c r="V21" i="11"/>
  <c r="W21" i="11"/>
  <c r="Y21" i="11"/>
  <c r="Z21" i="11"/>
  <c r="AA21" i="11"/>
  <c r="D21" i="11"/>
  <c r="E37" i="11"/>
  <c r="F37" i="11"/>
  <c r="G37" i="11"/>
  <c r="H37" i="11"/>
  <c r="J37" i="11"/>
  <c r="K37" i="11"/>
  <c r="M37" i="11"/>
  <c r="N37" i="11"/>
  <c r="O37" i="11"/>
  <c r="P37" i="11"/>
  <c r="Q37" i="11"/>
  <c r="R37" i="11"/>
  <c r="S37" i="11"/>
  <c r="T37" i="11"/>
  <c r="V37" i="11"/>
  <c r="W37" i="11"/>
  <c r="Y37" i="11"/>
  <c r="Z37" i="11"/>
  <c r="AA37" i="11"/>
  <c r="D37" i="11"/>
  <c r="E7" i="11"/>
  <c r="F7" i="11"/>
  <c r="G7" i="11"/>
  <c r="H7" i="11"/>
  <c r="J7" i="11"/>
  <c r="K7" i="11"/>
  <c r="M7" i="11"/>
  <c r="N7" i="11"/>
  <c r="O7" i="11"/>
  <c r="P7" i="11"/>
  <c r="Q7" i="11"/>
  <c r="R7" i="11"/>
  <c r="S7" i="11"/>
  <c r="T7" i="11"/>
  <c r="V7" i="11"/>
  <c r="W7" i="11"/>
  <c r="Y7" i="11"/>
  <c r="Z7" i="11"/>
  <c r="AA7" i="11"/>
  <c r="D7" i="11"/>
  <c r="E20" i="11"/>
  <c r="F20" i="11"/>
  <c r="G20" i="11"/>
  <c r="H20" i="11"/>
  <c r="J20" i="11"/>
  <c r="K20" i="11"/>
  <c r="M20" i="11"/>
  <c r="N20" i="11"/>
  <c r="O20" i="11"/>
  <c r="P20" i="11"/>
  <c r="Q20" i="11"/>
  <c r="R20" i="11"/>
  <c r="S20" i="11"/>
  <c r="T20" i="11"/>
  <c r="V20" i="11"/>
  <c r="W20" i="11"/>
  <c r="X20" i="11"/>
  <c r="Y20" i="11"/>
  <c r="Z20" i="11"/>
  <c r="AA20" i="11"/>
  <c r="D20" i="11"/>
  <c r="E19" i="11"/>
  <c r="F19" i="11"/>
  <c r="G19" i="11"/>
  <c r="H19" i="11"/>
  <c r="I19" i="11"/>
  <c r="J19" i="11"/>
  <c r="K19" i="11"/>
  <c r="M19" i="11"/>
  <c r="N19" i="11"/>
  <c r="O19" i="11"/>
  <c r="P19" i="11"/>
  <c r="Q19" i="11"/>
  <c r="R19" i="11"/>
  <c r="S19" i="11"/>
  <c r="T19" i="11"/>
  <c r="V19" i="11"/>
  <c r="W19" i="11"/>
  <c r="X19" i="11"/>
  <c r="Y19" i="11"/>
  <c r="Z19" i="11"/>
  <c r="AA19" i="11"/>
  <c r="D19" i="11"/>
  <c r="E36" i="11"/>
  <c r="F36" i="11"/>
  <c r="G36" i="11"/>
  <c r="H36" i="11"/>
  <c r="J36" i="11"/>
  <c r="K36" i="11"/>
  <c r="M36" i="11"/>
  <c r="N36" i="11"/>
  <c r="O36" i="11"/>
  <c r="P36" i="11"/>
  <c r="Q36" i="11"/>
  <c r="R36" i="11"/>
  <c r="S36" i="11"/>
  <c r="T36" i="11"/>
  <c r="V36" i="11"/>
  <c r="W36" i="11"/>
  <c r="Y36" i="11"/>
  <c r="Z36" i="11"/>
  <c r="AA36" i="11"/>
  <c r="D36" i="11"/>
  <c r="E11" i="11"/>
  <c r="F11" i="11"/>
  <c r="G11" i="11"/>
  <c r="H11" i="11"/>
  <c r="J11" i="11"/>
  <c r="K11" i="11"/>
  <c r="M11" i="11"/>
  <c r="N11" i="11"/>
  <c r="O11" i="11"/>
  <c r="P11" i="11"/>
  <c r="Q11" i="11"/>
  <c r="R11" i="11"/>
  <c r="S11" i="11"/>
  <c r="T11" i="11"/>
  <c r="V11" i="11"/>
  <c r="W11" i="11"/>
  <c r="Y11" i="11"/>
  <c r="Z11" i="11"/>
  <c r="AA11" i="11"/>
  <c r="D11" i="11"/>
  <c r="E35" i="11"/>
  <c r="F35" i="11"/>
  <c r="G35" i="11"/>
  <c r="H35" i="11"/>
  <c r="J35" i="11"/>
  <c r="K35" i="11"/>
  <c r="M35" i="11"/>
  <c r="N35" i="11"/>
  <c r="O35" i="11"/>
  <c r="P35" i="11"/>
  <c r="Q35" i="11"/>
  <c r="R35" i="11"/>
  <c r="S35" i="11"/>
  <c r="T35" i="11"/>
  <c r="V35" i="11"/>
  <c r="W35" i="11"/>
  <c r="Y35" i="11"/>
  <c r="Z35" i="11"/>
  <c r="AA35" i="11"/>
  <c r="D35" i="11"/>
  <c r="E9" i="11"/>
  <c r="F9" i="11"/>
  <c r="G9" i="11"/>
  <c r="H9" i="11"/>
  <c r="J9" i="11"/>
  <c r="K9" i="11"/>
  <c r="M9" i="11"/>
  <c r="N9" i="11"/>
  <c r="O9" i="11"/>
  <c r="P9" i="11"/>
  <c r="Q9" i="11"/>
  <c r="R9" i="11"/>
  <c r="S9" i="11"/>
  <c r="T9" i="11"/>
  <c r="V9" i="11"/>
  <c r="W9" i="11"/>
  <c r="Y9" i="11"/>
  <c r="Z9" i="11"/>
  <c r="AA9" i="11"/>
  <c r="D9" i="11"/>
  <c r="E18" i="11"/>
  <c r="F18" i="11"/>
  <c r="G18" i="11"/>
  <c r="H18" i="11"/>
  <c r="I18" i="11"/>
  <c r="J18" i="11"/>
  <c r="K18" i="11"/>
  <c r="M18" i="11"/>
  <c r="N18" i="11"/>
  <c r="O18" i="11"/>
  <c r="P18" i="11"/>
  <c r="Q18" i="11"/>
  <c r="R18" i="11"/>
  <c r="S18" i="11"/>
  <c r="T18" i="11"/>
  <c r="V18" i="11"/>
  <c r="W18" i="11"/>
  <c r="X18" i="11"/>
  <c r="Y18" i="11"/>
  <c r="Z18" i="11"/>
  <c r="AA18" i="11"/>
  <c r="D18" i="11"/>
  <c r="E17" i="11"/>
  <c r="F17" i="11"/>
  <c r="G17" i="11"/>
  <c r="H17" i="11"/>
  <c r="I17" i="11"/>
  <c r="J17" i="11"/>
  <c r="K17" i="11"/>
  <c r="M17" i="11"/>
  <c r="N17" i="11"/>
  <c r="O17" i="11"/>
  <c r="P17" i="11"/>
  <c r="Q17" i="11"/>
  <c r="R17" i="11"/>
  <c r="S17" i="11"/>
  <c r="T17" i="11"/>
  <c r="V17" i="11"/>
  <c r="W17" i="11"/>
  <c r="X17" i="11"/>
  <c r="Y17" i="11"/>
  <c r="Z17" i="11"/>
  <c r="AA17" i="11"/>
  <c r="D17" i="11"/>
  <c r="E16" i="11"/>
  <c r="F16" i="11"/>
  <c r="G16" i="11"/>
  <c r="H16" i="11"/>
  <c r="I16" i="11"/>
  <c r="J16" i="11"/>
  <c r="K16" i="11"/>
  <c r="M16" i="11"/>
  <c r="N16" i="11"/>
  <c r="O16" i="11"/>
  <c r="P16" i="11"/>
  <c r="Q16" i="11"/>
  <c r="R16" i="11"/>
  <c r="S16" i="11"/>
  <c r="T16" i="11"/>
  <c r="V16" i="11"/>
  <c r="W16" i="11"/>
  <c r="X16" i="11"/>
  <c r="Y16" i="11"/>
  <c r="Z16" i="11"/>
  <c r="AA16" i="11"/>
  <c r="D16" i="11"/>
  <c r="E15" i="11"/>
  <c r="F15" i="11"/>
  <c r="G15" i="11"/>
  <c r="H15" i="11"/>
  <c r="J15" i="11"/>
  <c r="K15" i="11"/>
  <c r="M15" i="11"/>
  <c r="N15" i="11"/>
  <c r="O15" i="11"/>
  <c r="P15" i="11"/>
  <c r="Q15" i="11"/>
  <c r="R15" i="11"/>
  <c r="S15" i="11"/>
  <c r="T15" i="11"/>
  <c r="V15" i="11"/>
  <c r="W15" i="11"/>
  <c r="Y15" i="11"/>
  <c r="Z15" i="11"/>
  <c r="AA15" i="11"/>
  <c r="D15" i="11"/>
  <c r="E34" i="11"/>
  <c r="F34" i="11"/>
  <c r="G34" i="11"/>
  <c r="H34" i="11"/>
  <c r="J34" i="11"/>
  <c r="K34" i="11"/>
  <c r="M34" i="11"/>
  <c r="N34" i="11"/>
  <c r="O34" i="11"/>
  <c r="P34" i="11"/>
  <c r="Q34" i="11"/>
  <c r="R34" i="11"/>
  <c r="S34" i="11"/>
  <c r="T34" i="11"/>
  <c r="V34" i="11"/>
  <c r="W34" i="11"/>
  <c r="Y34" i="11"/>
  <c r="Z34" i="11"/>
  <c r="AA34" i="11"/>
  <c r="D34" i="11"/>
  <c r="E33" i="11"/>
  <c r="F33" i="11"/>
  <c r="G33" i="11"/>
  <c r="H33" i="11"/>
  <c r="J33" i="11"/>
  <c r="K33" i="11"/>
  <c r="M33" i="11"/>
  <c r="N33" i="11"/>
  <c r="O33" i="11"/>
  <c r="P33" i="11"/>
  <c r="Q33" i="11"/>
  <c r="R33" i="11"/>
  <c r="S33" i="11"/>
  <c r="T33" i="11"/>
  <c r="V33" i="11"/>
  <c r="W33" i="11"/>
  <c r="Y33" i="11"/>
  <c r="Z33" i="11"/>
  <c r="AA33" i="11"/>
  <c r="D33" i="11"/>
  <c r="E32" i="11"/>
  <c r="F32" i="11"/>
  <c r="G32" i="11"/>
  <c r="H32" i="11"/>
  <c r="J32" i="11"/>
  <c r="K32" i="11"/>
  <c r="M32" i="11"/>
  <c r="N32" i="11"/>
  <c r="O32" i="11"/>
  <c r="P32" i="11"/>
  <c r="Q32" i="11"/>
  <c r="R32" i="11"/>
  <c r="S32" i="11"/>
  <c r="T32" i="11"/>
  <c r="V32" i="11"/>
  <c r="W32" i="11"/>
  <c r="Y32" i="11"/>
  <c r="Z32" i="11"/>
  <c r="AA32" i="11"/>
  <c r="D32" i="11"/>
  <c r="E31" i="11"/>
  <c r="F31" i="11"/>
  <c r="G31" i="11"/>
  <c r="H31" i="11"/>
  <c r="J31" i="11"/>
  <c r="K31" i="11"/>
  <c r="M31" i="11"/>
  <c r="N31" i="11"/>
  <c r="O31" i="11"/>
  <c r="P31" i="11"/>
  <c r="Q31" i="11"/>
  <c r="R31" i="11"/>
  <c r="S31" i="11"/>
  <c r="T31" i="11"/>
  <c r="V31" i="11"/>
  <c r="W31" i="11"/>
  <c r="Y31" i="11"/>
  <c r="Z31" i="11"/>
  <c r="AA31" i="11"/>
  <c r="D31" i="11"/>
  <c r="E14" i="11"/>
  <c r="F14" i="11"/>
  <c r="G14" i="11"/>
  <c r="H14" i="11"/>
  <c r="J14" i="11"/>
  <c r="K14" i="11"/>
  <c r="M14" i="11"/>
  <c r="N14" i="11"/>
  <c r="O14" i="11"/>
  <c r="P14" i="11"/>
  <c r="Q14" i="11"/>
  <c r="R14" i="11"/>
  <c r="S14" i="11"/>
  <c r="T14" i="11"/>
  <c r="V14" i="11"/>
  <c r="W14" i="11"/>
  <c r="Y14" i="11"/>
  <c r="Z14" i="11"/>
  <c r="AA14" i="11"/>
  <c r="D14" i="11"/>
  <c r="E30" i="11"/>
  <c r="F30" i="11"/>
  <c r="G30" i="11"/>
  <c r="H30" i="11"/>
  <c r="J30" i="11"/>
  <c r="K30" i="11"/>
  <c r="M30" i="11"/>
  <c r="N30" i="11"/>
  <c r="O30" i="11"/>
  <c r="P30" i="11"/>
  <c r="Q30" i="11"/>
  <c r="R30" i="11"/>
  <c r="S30" i="11"/>
  <c r="T30" i="11"/>
  <c r="V30" i="11"/>
  <c r="W30" i="11"/>
  <c r="Y30" i="11"/>
  <c r="Z30" i="11"/>
  <c r="AA30" i="11"/>
  <c r="D30" i="11"/>
  <c r="E13" i="11"/>
  <c r="F13" i="11"/>
  <c r="G13" i="11"/>
  <c r="H13" i="11"/>
  <c r="I13" i="11"/>
  <c r="J13" i="11"/>
  <c r="K13" i="11"/>
  <c r="M13" i="11"/>
  <c r="N13" i="11"/>
  <c r="O13" i="11"/>
  <c r="P13" i="11"/>
  <c r="Q13" i="11"/>
  <c r="R13" i="11"/>
  <c r="S13" i="11"/>
  <c r="T13" i="11"/>
  <c r="V13" i="11"/>
  <c r="W13" i="11"/>
  <c r="X13" i="11"/>
  <c r="Y13" i="11"/>
  <c r="Z13" i="11"/>
  <c r="AA13" i="11"/>
  <c r="D13" i="11"/>
  <c r="E29" i="11"/>
  <c r="F29" i="11"/>
  <c r="G29" i="11"/>
  <c r="H29" i="11"/>
  <c r="J29" i="11"/>
  <c r="K29" i="11"/>
  <c r="M29" i="11"/>
  <c r="N29" i="11"/>
  <c r="O29" i="11"/>
  <c r="P29" i="11"/>
  <c r="Q29" i="11"/>
  <c r="R29" i="11"/>
  <c r="S29" i="11"/>
  <c r="T29" i="11"/>
  <c r="V29" i="11"/>
  <c r="W29" i="11"/>
  <c r="Y29" i="11"/>
  <c r="Z29" i="11"/>
  <c r="AA29" i="11"/>
  <c r="D29" i="11"/>
  <c r="E12" i="11"/>
  <c r="F12" i="11"/>
  <c r="G12" i="11"/>
  <c r="H12" i="11"/>
  <c r="J12" i="11"/>
  <c r="K12" i="11"/>
  <c r="M12" i="11"/>
  <c r="N12" i="11"/>
  <c r="O12" i="11"/>
  <c r="P12" i="11"/>
  <c r="Q12" i="11"/>
  <c r="R12" i="11"/>
  <c r="S12" i="11"/>
  <c r="T12" i="11"/>
  <c r="V12" i="11"/>
  <c r="W12" i="11"/>
  <c r="Y12" i="11"/>
  <c r="Z12" i="11"/>
  <c r="AA12" i="11"/>
  <c r="D12" i="11"/>
  <c r="E28" i="11"/>
  <c r="F28" i="11"/>
  <c r="G28" i="11"/>
  <c r="H28" i="11"/>
  <c r="I28" i="11"/>
  <c r="J28" i="11"/>
  <c r="K28" i="11"/>
  <c r="M28" i="11"/>
  <c r="N28" i="11"/>
  <c r="AD28" i="11" s="1"/>
  <c r="O28" i="11"/>
  <c r="P28" i="11"/>
  <c r="Q28" i="11"/>
  <c r="R28" i="11"/>
  <c r="S28" i="11"/>
  <c r="T28" i="11"/>
  <c r="V28" i="11"/>
  <c r="W28" i="11"/>
  <c r="X28" i="11"/>
  <c r="Y28" i="11"/>
  <c r="Z28" i="11"/>
  <c r="AA28" i="11"/>
  <c r="D28" i="11"/>
  <c r="E27" i="11"/>
  <c r="F27" i="11"/>
  <c r="G27" i="11"/>
  <c r="H27" i="11"/>
  <c r="I27" i="11"/>
  <c r="J27" i="11"/>
  <c r="K27" i="11"/>
  <c r="M27" i="11"/>
  <c r="N27" i="11"/>
  <c r="AD27" i="11" s="1"/>
  <c r="O27" i="11"/>
  <c r="P27" i="11"/>
  <c r="Q27" i="11"/>
  <c r="R27" i="11"/>
  <c r="S27" i="11"/>
  <c r="T27" i="11"/>
  <c r="V27" i="11"/>
  <c r="W27" i="11"/>
  <c r="X27" i="11"/>
  <c r="Y27" i="11"/>
  <c r="Z27" i="11"/>
  <c r="AA27" i="11"/>
  <c r="D27" i="11"/>
  <c r="E26" i="11"/>
  <c r="F26" i="11"/>
  <c r="G26" i="11"/>
  <c r="H26" i="11"/>
  <c r="I26" i="11"/>
  <c r="J26" i="11"/>
  <c r="K26" i="11"/>
  <c r="M26" i="11"/>
  <c r="N26" i="11"/>
  <c r="AD26" i="11" s="1"/>
  <c r="O26" i="11"/>
  <c r="P26" i="11"/>
  <c r="Q26" i="11"/>
  <c r="R26" i="11"/>
  <c r="S26" i="11"/>
  <c r="T26" i="11"/>
  <c r="V26" i="11"/>
  <c r="W26" i="11"/>
  <c r="X26" i="11"/>
  <c r="Y26" i="11"/>
  <c r="Z26" i="11"/>
  <c r="AA26" i="11"/>
  <c r="D26" i="11"/>
  <c r="E25" i="11"/>
  <c r="F25" i="11"/>
  <c r="G25" i="11"/>
  <c r="H25" i="11"/>
  <c r="J25" i="11"/>
  <c r="K25" i="11"/>
  <c r="M25" i="11"/>
  <c r="N25" i="11"/>
  <c r="O25" i="11"/>
  <c r="P25" i="11"/>
  <c r="Q25" i="11"/>
  <c r="R25" i="11"/>
  <c r="S25" i="11"/>
  <c r="T25" i="11"/>
  <c r="V25" i="11"/>
  <c r="W25" i="11"/>
  <c r="Y25" i="11"/>
  <c r="Z25" i="11"/>
  <c r="AA25" i="11"/>
  <c r="D25" i="11"/>
  <c r="E22" i="11"/>
  <c r="F22" i="11"/>
  <c r="G22" i="11"/>
  <c r="H22" i="11"/>
  <c r="J22" i="11"/>
  <c r="K22" i="11"/>
  <c r="M22" i="11"/>
  <c r="N22" i="11"/>
  <c r="O22" i="11"/>
  <c r="P22" i="11"/>
  <c r="Q22" i="11"/>
  <c r="R22" i="11"/>
  <c r="S22" i="11"/>
  <c r="T22" i="11"/>
  <c r="V22" i="11"/>
  <c r="W22" i="11"/>
  <c r="Y22" i="11"/>
  <c r="Z22" i="11"/>
  <c r="AA22" i="11"/>
  <c r="D22" i="11"/>
  <c r="E23" i="11"/>
  <c r="F23" i="11"/>
  <c r="G23" i="11"/>
  <c r="H23" i="11"/>
  <c r="I23" i="11"/>
  <c r="J23" i="11"/>
  <c r="K23" i="11"/>
  <c r="M23" i="11"/>
  <c r="N23" i="11"/>
  <c r="O23" i="11"/>
  <c r="P23" i="11"/>
  <c r="Q23" i="11"/>
  <c r="R23" i="11"/>
  <c r="S23" i="11"/>
  <c r="T23" i="11"/>
  <c r="V23" i="11"/>
  <c r="W23" i="11"/>
  <c r="X23" i="11"/>
  <c r="Y23" i="11"/>
  <c r="Z23" i="11"/>
  <c r="AA23" i="11"/>
  <c r="D23" i="11"/>
  <c r="E24" i="11"/>
  <c r="F24" i="11"/>
  <c r="G24" i="11"/>
  <c r="H24" i="11"/>
  <c r="J24" i="11"/>
  <c r="K24" i="11"/>
  <c r="M24" i="11"/>
  <c r="N24" i="11"/>
  <c r="O24" i="11"/>
  <c r="P24" i="11"/>
  <c r="Q24" i="11"/>
  <c r="R24" i="11"/>
  <c r="S24" i="11"/>
  <c r="T24" i="11"/>
  <c r="V24" i="11"/>
  <c r="W24" i="11"/>
  <c r="Y24" i="11"/>
  <c r="Z24" i="11"/>
  <c r="AA24" i="11"/>
  <c r="D24" i="11"/>
  <c r="E8" i="11"/>
  <c r="F8" i="11"/>
  <c r="G8" i="11"/>
  <c r="H8" i="11"/>
  <c r="I8" i="11"/>
  <c r="J8" i="11"/>
  <c r="K8" i="11"/>
  <c r="M8" i="11"/>
  <c r="N8" i="11"/>
  <c r="O8" i="11"/>
  <c r="P8" i="11"/>
  <c r="Q8" i="11"/>
  <c r="R8" i="11"/>
  <c r="S8" i="11"/>
  <c r="T8" i="11"/>
  <c r="V8" i="11"/>
  <c r="W8" i="11"/>
  <c r="X8" i="11"/>
  <c r="Y8" i="11"/>
  <c r="Z8" i="11"/>
  <c r="AA8" i="11"/>
  <c r="D8" i="11"/>
  <c r="E10" i="11"/>
  <c r="F10" i="11"/>
  <c r="G10" i="11"/>
  <c r="H10" i="11"/>
  <c r="J10" i="11"/>
  <c r="K10" i="11"/>
  <c r="M10" i="11"/>
  <c r="N10" i="11"/>
  <c r="O10" i="11"/>
  <c r="P10" i="11"/>
  <c r="Q10" i="11"/>
  <c r="R10" i="11"/>
  <c r="S10" i="11"/>
  <c r="T10" i="11"/>
  <c r="V10" i="11"/>
  <c r="W10" i="11"/>
  <c r="Y10" i="11"/>
  <c r="Z10" i="11"/>
  <c r="AA10" i="11"/>
  <c r="D10" i="11"/>
  <c r="AC7" i="6"/>
  <c r="AC60" i="6"/>
  <c r="AC47" i="6"/>
  <c r="AC48" i="6"/>
  <c r="AC49" i="6"/>
  <c r="AC51" i="6"/>
  <c r="AC52" i="6"/>
  <c r="AC53" i="6"/>
  <c r="AC55" i="6"/>
  <c r="AC56" i="6"/>
  <c r="AC57" i="6"/>
  <c r="AC59" i="6"/>
  <c r="AC61" i="6"/>
  <c r="AC63" i="6"/>
  <c r="AC64" i="6"/>
  <c r="AC65" i="6"/>
  <c r="AC67" i="6"/>
  <c r="AC68" i="6"/>
  <c r="AC69" i="6"/>
  <c r="AC71" i="6"/>
  <c r="AC72" i="6"/>
  <c r="AC73" i="6"/>
  <c r="AC75" i="6"/>
  <c r="AC76" i="6"/>
  <c r="AC77" i="6"/>
  <c r="AC79" i="6"/>
  <c r="AC80" i="6"/>
  <c r="AC81" i="6"/>
  <c r="AC83" i="6"/>
  <c r="AC84" i="6"/>
  <c r="AC85" i="6"/>
  <c r="AB47" i="6"/>
  <c r="AB48" i="6"/>
  <c r="AB49" i="6"/>
  <c r="AB51" i="6"/>
  <c r="AB52" i="6"/>
  <c r="AB53" i="6"/>
  <c r="AB55" i="6"/>
  <c r="AB56" i="6"/>
  <c r="AB57" i="6"/>
  <c r="AB59" i="6"/>
  <c r="AB60" i="6"/>
  <c r="AB61" i="6"/>
  <c r="AB63" i="6"/>
  <c r="AB64" i="6"/>
  <c r="AB65" i="6"/>
  <c r="AB67" i="6"/>
  <c r="AB68" i="6"/>
  <c r="AB69" i="6"/>
  <c r="AB71" i="6"/>
  <c r="AB72" i="6"/>
  <c r="AB73" i="6"/>
  <c r="AB75" i="6"/>
  <c r="AB76" i="6"/>
  <c r="AB77" i="6"/>
  <c r="AB79" i="6"/>
  <c r="AB80" i="6"/>
  <c r="AB81" i="6"/>
  <c r="AB83" i="6"/>
  <c r="AB84" i="6"/>
  <c r="AB85" i="6"/>
  <c r="E6" i="12"/>
  <c r="F6" i="12"/>
  <c r="G6" i="12"/>
  <c r="H6" i="12"/>
  <c r="J6" i="12"/>
  <c r="N6" i="12"/>
  <c r="R6" i="12"/>
  <c r="Y6" i="12"/>
  <c r="Z6" i="12"/>
  <c r="AA6" i="12"/>
  <c r="E17" i="12"/>
  <c r="F17" i="12"/>
  <c r="G17" i="12"/>
  <c r="H17" i="12"/>
  <c r="I17" i="12"/>
  <c r="J17" i="12"/>
  <c r="K17" i="12"/>
  <c r="M17" i="12"/>
  <c r="N17" i="12"/>
  <c r="O17" i="12"/>
  <c r="P17" i="12"/>
  <c r="Q17" i="12"/>
  <c r="R17" i="12"/>
  <c r="S17" i="12"/>
  <c r="T17" i="12"/>
  <c r="V17" i="12"/>
  <c r="W17" i="12"/>
  <c r="X17" i="12"/>
  <c r="Y17" i="12"/>
  <c r="Z17" i="12"/>
  <c r="AA17" i="12"/>
  <c r="D17" i="12"/>
  <c r="E16" i="12"/>
  <c r="F16" i="12"/>
  <c r="G16" i="12"/>
  <c r="H16" i="12"/>
  <c r="I16" i="12"/>
  <c r="J16" i="12"/>
  <c r="K16" i="12"/>
  <c r="M16" i="12"/>
  <c r="N16" i="12"/>
  <c r="O16" i="12"/>
  <c r="P16" i="12"/>
  <c r="Q16" i="12"/>
  <c r="R16" i="12"/>
  <c r="S16" i="12"/>
  <c r="T16" i="12"/>
  <c r="V16" i="12"/>
  <c r="W16" i="12"/>
  <c r="X16" i="12"/>
  <c r="Y16" i="12"/>
  <c r="Z16" i="12"/>
  <c r="AA16" i="12"/>
  <c r="D16" i="12"/>
  <c r="E15" i="12"/>
  <c r="F15" i="12"/>
  <c r="G15" i="12"/>
  <c r="H15" i="12"/>
  <c r="I15" i="12"/>
  <c r="J15" i="12"/>
  <c r="K15" i="12"/>
  <c r="M15" i="12"/>
  <c r="N15" i="12"/>
  <c r="O15" i="12"/>
  <c r="P15" i="12"/>
  <c r="Q15" i="12"/>
  <c r="R15" i="12"/>
  <c r="S15" i="12"/>
  <c r="T15" i="12"/>
  <c r="V15" i="12"/>
  <c r="W15" i="12"/>
  <c r="X15" i="12"/>
  <c r="Y15" i="12"/>
  <c r="Z15" i="12"/>
  <c r="AA15" i="12"/>
  <c r="D15" i="12"/>
  <c r="E7" i="12"/>
  <c r="F7" i="12"/>
  <c r="G7" i="12"/>
  <c r="H7" i="12"/>
  <c r="I7" i="12"/>
  <c r="J7" i="12"/>
  <c r="K7" i="12"/>
  <c r="M7" i="12"/>
  <c r="N7" i="12"/>
  <c r="O7" i="12"/>
  <c r="P7" i="12"/>
  <c r="Q7" i="12"/>
  <c r="R7" i="12"/>
  <c r="S7" i="12"/>
  <c r="T7" i="12"/>
  <c r="V7" i="12"/>
  <c r="W7" i="12"/>
  <c r="X7" i="12"/>
  <c r="Y7" i="12"/>
  <c r="Z7" i="12"/>
  <c r="AA7" i="12"/>
  <c r="D7" i="12"/>
  <c r="E14" i="12"/>
  <c r="F14" i="12"/>
  <c r="G14" i="12"/>
  <c r="H14" i="12"/>
  <c r="I14" i="12"/>
  <c r="J14" i="12"/>
  <c r="K14" i="12"/>
  <c r="M14" i="12"/>
  <c r="N14" i="12"/>
  <c r="O14" i="12"/>
  <c r="P14" i="12"/>
  <c r="Q14" i="12"/>
  <c r="R14" i="12"/>
  <c r="S14" i="12"/>
  <c r="T14" i="12"/>
  <c r="V14" i="12"/>
  <c r="W14" i="12"/>
  <c r="X14" i="12"/>
  <c r="Y14" i="12"/>
  <c r="Z14" i="12"/>
  <c r="AA14" i="12"/>
  <c r="D14" i="12"/>
  <c r="E10" i="12"/>
  <c r="F10" i="12"/>
  <c r="G10" i="12"/>
  <c r="H10" i="12"/>
  <c r="I10" i="12"/>
  <c r="J10" i="12"/>
  <c r="N10" i="12"/>
  <c r="R10" i="12"/>
  <c r="Y10" i="12"/>
  <c r="Z10" i="12"/>
  <c r="AA10" i="12"/>
  <c r="D10" i="12"/>
  <c r="E13" i="12"/>
  <c r="F13" i="12"/>
  <c r="G13" i="12"/>
  <c r="H13" i="12"/>
  <c r="I13" i="12"/>
  <c r="J13" i="12"/>
  <c r="N13" i="12"/>
  <c r="R13" i="12"/>
  <c r="Y13" i="12"/>
  <c r="Z13" i="12"/>
  <c r="AA13" i="12"/>
  <c r="D13" i="12"/>
  <c r="E12" i="12"/>
  <c r="F12" i="12"/>
  <c r="G12" i="12"/>
  <c r="H12" i="12"/>
  <c r="I12" i="12"/>
  <c r="J12" i="12"/>
  <c r="K12" i="12"/>
  <c r="M12" i="12"/>
  <c r="N12" i="12"/>
  <c r="O12" i="12"/>
  <c r="P12" i="12"/>
  <c r="Q12" i="12"/>
  <c r="R12" i="12"/>
  <c r="S12" i="12"/>
  <c r="T12" i="12"/>
  <c r="V12" i="12"/>
  <c r="W12" i="12"/>
  <c r="X12" i="12"/>
  <c r="Y12" i="12"/>
  <c r="Z12" i="12"/>
  <c r="AA12" i="12"/>
  <c r="D12" i="12"/>
  <c r="E8" i="12"/>
  <c r="F8" i="12"/>
  <c r="AC8" i="12" s="1"/>
  <c r="G8" i="12"/>
  <c r="H8" i="12"/>
  <c r="I8" i="12"/>
  <c r="J8" i="12"/>
  <c r="K8" i="12"/>
  <c r="M8" i="12"/>
  <c r="N8" i="12"/>
  <c r="O8" i="12"/>
  <c r="P8" i="12"/>
  <c r="Q8" i="12"/>
  <c r="R8" i="12"/>
  <c r="S8" i="12"/>
  <c r="T8" i="12"/>
  <c r="V8" i="12"/>
  <c r="W8" i="12"/>
  <c r="X8" i="12"/>
  <c r="Y8" i="12"/>
  <c r="Z8" i="12"/>
  <c r="AA8" i="12"/>
  <c r="D8" i="12"/>
  <c r="E11" i="12"/>
  <c r="F11" i="12"/>
  <c r="G11" i="12"/>
  <c r="H11" i="12"/>
  <c r="I11" i="12"/>
  <c r="J11" i="12"/>
  <c r="N11" i="12"/>
  <c r="R11" i="12"/>
  <c r="Y11" i="12"/>
  <c r="Z11" i="12"/>
  <c r="AA11" i="12"/>
  <c r="D11" i="12"/>
  <c r="AC70" i="8"/>
  <c r="AD8" i="11" l="1"/>
  <c r="W38" i="11"/>
  <c r="N38" i="11"/>
  <c r="AA38" i="11"/>
  <c r="V38" i="11"/>
  <c r="Q38" i="11"/>
  <c r="M38" i="11"/>
  <c r="G38" i="11"/>
  <c r="H38" i="11"/>
  <c r="Z38" i="11"/>
  <c r="T38" i="11"/>
  <c r="P38" i="11"/>
  <c r="K38" i="11"/>
  <c r="F38" i="11"/>
  <c r="R38" i="11"/>
  <c r="Y38" i="11"/>
  <c r="S38" i="11"/>
  <c r="O38" i="11"/>
  <c r="J38" i="11"/>
  <c r="E38" i="11"/>
  <c r="AD24" i="11"/>
  <c r="AD29" i="11"/>
  <c r="AD35" i="11"/>
  <c r="AD11" i="11"/>
  <c r="AD36" i="11"/>
  <c r="AC7" i="12"/>
  <c r="AC24" i="11"/>
  <c r="AC12" i="11"/>
  <c r="AC29" i="11"/>
  <c r="AC9" i="11"/>
  <c r="AC35" i="11"/>
  <c r="AC11" i="11"/>
  <c r="AC36" i="11"/>
  <c r="AB10" i="11"/>
  <c r="AB14" i="11"/>
  <c r="AC20" i="11"/>
  <c r="AC37" i="11"/>
  <c r="AC21" i="11"/>
  <c r="AC7" i="11"/>
  <c r="AC8" i="11"/>
  <c r="AC26" i="11"/>
  <c r="AC28" i="11"/>
  <c r="AC16" i="11"/>
  <c r="AC18" i="11"/>
  <c r="AC10" i="12"/>
  <c r="AC6" i="12"/>
  <c r="AD10" i="11"/>
  <c r="AD25" i="11"/>
  <c r="AD30" i="11"/>
  <c r="AD14" i="11"/>
  <c r="AD31" i="11"/>
  <c r="AD32" i="11"/>
  <c r="AD33" i="11"/>
  <c r="AD34" i="11"/>
  <c r="AB12" i="11"/>
  <c r="AB11" i="11"/>
  <c r="AD37" i="11"/>
  <c r="AC10" i="11"/>
  <c r="AC25" i="11"/>
  <c r="AC27" i="11"/>
  <c r="AC13" i="11"/>
  <c r="AC30" i="11"/>
  <c r="AC14" i="11"/>
  <c r="AC31" i="11"/>
  <c r="AC32" i="11"/>
  <c r="AC33" i="11"/>
  <c r="AC34" i="11"/>
  <c r="AC15" i="11"/>
  <c r="AC17" i="11"/>
  <c r="AC19" i="11"/>
  <c r="AB26" i="11"/>
  <c r="AB27" i="11"/>
  <c r="AB28" i="11"/>
  <c r="AB29" i="11"/>
  <c r="AB30" i="11"/>
  <c r="AB31" i="11"/>
  <c r="AB32" i="11"/>
  <c r="AB33" i="11"/>
  <c r="AB34" i="11"/>
  <c r="AB35" i="11"/>
  <c r="AB36" i="11"/>
  <c r="D38" i="11"/>
  <c r="AB37" i="11"/>
  <c r="AB24" i="11"/>
  <c r="AB25" i="11"/>
  <c r="AD9" i="11"/>
  <c r="AD12" i="11"/>
  <c r="AD13" i="11"/>
  <c r="AD15" i="11"/>
  <c r="AD16" i="11"/>
  <c r="AD17" i="11"/>
  <c r="AD18" i="11"/>
  <c r="AD20" i="11"/>
  <c r="AD21" i="11"/>
  <c r="AB22" i="11"/>
  <c r="AC22" i="11"/>
  <c r="AD22" i="11"/>
  <c r="AB23" i="11"/>
  <c r="AC23" i="11"/>
  <c r="AD23" i="11"/>
  <c r="AB7" i="11"/>
  <c r="AD7" i="11"/>
  <c r="AB8" i="11"/>
  <c r="AB9" i="11"/>
  <c r="AB13" i="11"/>
  <c r="AB15" i="11"/>
  <c r="AB16" i="11"/>
  <c r="AB17" i="11"/>
  <c r="AB18" i="11"/>
  <c r="AB19" i="11"/>
  <c r="AD19" i="11"/>
  <c r="AB20" i="11"/>
  <c r="AB21" i="11"/>
  <c r="E18" i="12"/>
  <c r="F18" i="12"/>
  <c r="G18" i="12"/>
  <c r="H18" i="12"/>
  <c r="I18" i="12"/>
  <c r="J18" i="12"/>
  <c r="K18" i="12"/>
  <c r="M18" i="12"/>
  <c r="N18" i="12"/>
  <c r="O18" i="12"/>
  <c r="P18" i="12"/>
  <c r="Q18" i="12"/>
  <c r="R18" i="12"/>
  <c r="S18" i="12"/>
  <c r="T18" i="12"/>
  <c r="V18" i="12"/>
  <c r="W18" i="12"/>
  <c r="X18" i="12"/>
  <c r="Y18" i="12"/>
  <c r="Z18" i="12"/>
  <c r="AA18" i="12"/>
  <c r="D18" i="12"/>
  <c r="E9" i="12"/>
  <c r="F9" i="12"/>
  <c r="G9" i="12"/>
  <c r="H9" i="12"/>
  <c r="I9" i="12"/>
  <c r="J9" i="12"/>
  <c r="K9" i="12"/>
  <c r="M9" i="12"/>
  <c r="N9" i="12"/>
  <c r="O9" i="12"/>
  <c r="P9" i="12"/>
  <c r="Q9" i="12"/>
  <c r="R9" i="12"/>
  <c r="S9" i="12"/>
  <c r="T9" i="12"/>
  <c r="V9" i="12"/>
  <c r="W9" i="12"/>
  <c r="X9" i="12"/>
  <c r="Y9" i="12"/>
  <c r="Z9" i="12"/>
  <c r="AA9" i="12"/>
  <c r="D9" i="12"/>
  <c r="D19" i="12" s="1"/>
  <c r="J19" i="12" l="1"/>
  <c r="AD18" i="12"/>
  <c r="AA19" i="12"/>
  <c r="R19" i="12"/>
  <c r="N19" i="12"/>
  <c r="E19" i="12"/>
  <c r="AB19" i="12" s="1"/>
  <c r="H19" i="12"/>
  <c r="AC18" i="12"/>
  <c r="AD38" i="11"/>
  <c r="Z19" i="12"/>
  <c r="AB38" i="11"/>
  <c r="G19" i="12"/>
  <c r="AB18" i="12"/>
  <c r="Y19" i="12"/>
  <c r="AC9" i="12"/>
  <c r="F19" i="12"/>
  <c r="AC38" i="11"/>
  <c r="AF17" i="12"/>
  <c r="AF16" i="12"/>
  <c r="AF14" i="12"/>
  <c r="AB14" i="12"/>
  <c r="AF13" i="12"/>
  <c r="AF12" i="12"/>
  <c r="AB12" i="12"/>
  <c r="AD10" i="12"/>
  <c r="AF10" i="12"/>
  <c r="AD9" i="12"/>
  <c r="AF9" i="12"/>
  <c r="AF8" i="12"/>
  <c r="AB8" i="12"/>
  <c r="AD7" i="12"/>
  <c r="AF7" i="12"/>
  <c r="AB6" i="12"/>
  <c r="AC19" i="12" l="1"/>
  <c r="AD19" i="12"/>
  <c r="AD8" i="12"/>
  <c r="AD13" i="12"/>
  <c r="AD16" i="12"/>
  <c r="AD17" i="12"/>
  <c r="AD12" i="12"/>
  <c r="AD14" i="12"/>
  <c r="AD15" i="12"/>
  <c r="AC14" i="12"/>
  <c r="AC12" i="12"/>
  <c r="AB7" i="12"/>
  <c r="AB10" i="12"/>
  <c r="AC13" i="12"/>
  <c r="AC16" i="12"/>
  <c r="AC17" i="12"/>
  <c r="D21" i="12"/>
  <c r="AC11" i="12"/>
  <c r="AF11" i="12"/>
  <c r="AB11" i="12"/>
  <c r="AD11" i="12"/>
  <c r="AC15" i="12"/>
  <c r="AD6" i="12"/>
  <c r="AB13" i="12"/>
  <c r="AF15" i="12"/>
  <c r="AB16" i="12"/>
  <c r="AB17" i="12"/>
  <c r="AF6" i="12"/>
  <c r="AB15" i="12"/>
  <c r="E63" i="8" l="1"/>
  <c r="F63" i="8"/>
  <c r="G63" i="8"/>
  <c r="H63" i="8"/>
  <c r="I63" i="8"/>
  <c r="J63" i="8"/>
  <c r="K63" i="8"/>
  <c r="M63" i="8"/>
  <c r="N63" i="8"/>
  <c r="O63" i="8"/>
  <c r="P63" i="8"/>
  <c r="Q63" i="8"/>
  <c r="R63" i="8"/>
  <c r="S63" i="8"/>
  <c r="T63" i="8"/>
  <c r="V63" i="8"/>
  <c r="W63" i="8"/>
  <c r="X63" i="8"/>
  <c r="Y63" i="8"/>
  <c r="Z63" i="8"/>
  <c r="AA63" i="8"/>
  <c r="D63" i="8"/>
  <c r="E21" i="8"/>
  <c r="F21" i="8"/>
  <c r="G21" i="8"/>
  <c r="H21" i="8"/>
  <c r="I21" i="8"/>
  <c r="J21" i="8"/>
  <c r="K21" i="8"/>
  <c r="M21" i="8"/>
  <c r="N21" i="8"/>
  <c r="O21" i="8"/>
  <c r="P21" i="8"/>
  <c r="Q21" i="8"/>
  <c r="R21" i="8"/>
  <c r="S21" i="8"/>
  <c r="T21" i="8"/>
  <c r="V21" i="8"/>
  <c r="W21" i="8"/>
  <c r="X21" i="8"/>
  <c r="Y21" i="8"/>
  <c r="Z21" i="8"/>
  <c r="AA21" i="8"/>
  <c r="D21" i="8"/>
  <c r="AC72" i="8"/>
  <c r="AD72" i="8"/>
  <c r="E62" i="8"/>
  <c r="F62" i="8"/>
  <c r="G62" i="8"/>
  <c r="H62" i="8"/>
  <c r="I62" i="8"/>
  <c r="J62" i="8"/>
  <c r="K62" i="8"/>
  <c r="M62" i="8"/>
  <c r="N62" i="8"/>
  <c r="O62" i="8"/>
  <c r="P62" i="8"/>
  <c r="Q62" i="8"/>
  <c r="R62" i="8"/>
  <c r="S62" i="8"/>
  <c r="T62" i="8"/>
  <c r="V62" i="8"/>
  <c r="W62" i="8"/>
  <c r="X62" i="8"/>
  <c r="Y62" i="8"/>
  <c r="Z62" i="8"/>
  <c r="AA62" i="8"/>
  <c r="D62" i="8"/>
  <c r="E61" i="8"/>
  <c r="F61" i="8"/>
  <c r="G61" i="8"/>
  <c r="H61" i="8"/>
  <c r="I61" i="8"/>
  <c r="J61" i="8"/>
  <c r="K61" i="8"/>
  <c r="M61" i="8"/>
  <c r="N61" i="8"/>
  <c r="O61" i="8"/>
  <c r="P61" i="8"/>
  <c r="Q61" i="8"/>
  <c r="R61" i="8"/>
  <c r="S61" i="8"/>
  <c r="T61" i="8"/>
  <c r="V61" i="8"/>
  <c r="W61" i="8"/>
  <c r="X61" i="8"/>
  <c r="Y61" i="8"/>
  <c r="Z61" i="8"/>
  <c r="AA61" i="8"/>
  <c r="D61" i="8"/>
  <c r="E60" i="8"/>
  <c r="F60" i="8"/>
  <c r="G60" i="8"/>
  <c r="H60" i="8"/>
  <c r="I60" i="8"/>
  <c r="J60" i="8"/>
  <c r="K60" i="8"/>
  <c r="M60" i="8"/>
  <c r="N60" i="8"/>
  <c r="O60" i="8"/>
  <c r="P60" i="8"/>
  <c r="Q60" i="8"/>
  <c r="R60" i="8"/>
  <c r="S60" i="8"/>
  <c r="T60" i="8"/>
  <c r="V60" i="8"/>
  <c r="W60" i="8"/>
  <c r="X60" i="8"/>
  <c r="Y60" i="8"/>
  <c r="Z60" i="8"/>
  <c r="AA60" i="8"/>
  <c r="D60" i="8"/>
  <c r="E71" i="8"/>
  <c r="F71" i="8"/>
  <c r="G71" i="8"/>
  <c r="H71" i="8"/>
  <c r="I71" i="8"/>
  <c r="J71" i="8"/>
  <c r="K71" i="8"/>
  <c r="M71" i="8"/>
  <c r="N71" i="8"/>
  <c r="O71" i="8"/>
  <c r="P71" i="8"/>
  <c r="Q71" i="8"/>
  <c r="R71" i="8"/>
  <c r="S71" i="8"/>
  <c r="T71" i="8"/>
  <c r="V71" i="8"/>
  <c r="W71" i="8"/>
  <c r="X71" i="8"/>
  <c r="Y71" i="8"/>
  <c r="Z71" i="8"/>
  <c r="AA71" i="8"/>
  <c r="D71" i="8"/>
  <c r="E59" i="8"/>
  <c r="F59" i="8"/>
  <c r="G59" i="8"/>
  <c r="H59" i="8"/>
  <c r="I59" i="8"/>
  <c r="J59" i="8"/>
  <c r="K59" i="8"/>
  <c r="M59" i="8"/>
  <c r="N59" i="8"/>
  <c r="O59" i="8"/>
  <c r="P59" i="8"/>
  <c r="Q59" i="8"/>
  <c r="R59" i="8"/>
  <c r="S59" i="8"/>
  <c r="T59" i="8"/>
  <c r="V59" i="8"/>
  <c r="W59" i="8"/>
  <c r="X59" i="8"/>
  <c r="Y59" i="8"/>
  <c r="Z59" i="8"/>
  <c r="AA59" i="8"/>
  <c r="D59" i="8"/>
  <c r="E58" i="8"/>
  <c r="F58" i="8"/>
  <c r="G58" i="8"/>
  <c r="H58" i="8"/>
  <c r="I58" i="8"/>
  <c r="J58" i="8"/>
  <c r="K58" i="8"/>
  <c r="M58" i="8"/>
  <c r="N58" i="8"/>
  <c r="O58" i="8"/>
  <c r="P58" i="8"/>
  <c r="Q58" i="8"/>
  <c r="R58" i="8"/>
  <c r="S58" i="8"/>
  <c r="T58" i="8"/>
  <c r="V58" i="8"/>
  <c r="W58" i="8"/>
  <c r="X58" i="8"/>
  <c r="Y58" i="8"/>
  <c r="Z58" i="8"/>
  <c r="AA58" i="8"/>
  <c r="D58" i="8"/>
  <c r="E57" i="8"/>
  <c r="F57" i="8"/>
  <c r="G57" i="8"/>
  <c r="H57" i="8"/>
  <c r="I57" i="8"/>
  <c r="J57" i="8"/>
  <c r="K57" i="8"/>
  <c r="M57" i="8"/>
  <c r="N57" i="8"/>
  <c r="O57" i="8"/>
  <c r="P57" i="8"/>
  <c r="Q57" i="8"/>
  <c r="R57" i="8"/>
  <c r="S57" i="8"/>
  <c r="T57" i="8"/>
  <c r="V57" i="8"/>
  <c r="W57" i="8"/>
  <c r="X57" i="8"/>
  <c r="Y57" i="8"/>
  <c r="Z57" i="8"/>
  <c r="AA57" i="8"/>
  <c r="D57" i="8"/>
  <c r="E64" i="8"/>
  <c r="F64" i="8"/>
  <c r="G64" i="8"/>
  <c r="H64" i="8"/>
  <c r="I64" i="8"/>
  <c r="J64" i="8"/>
  <c r="K64" i="8"/>
  <c r="M64" i="8"/>
  <c r="N64" i="8"/>
  <c r="O64" i="8"/>
  <c r="P64" i="8"/>
  <c r="Q64" i="8"/>
  <c r="R64" i="8"/>
  <c r="S64" i="8"/>
  <c r="T64" i="8"/>
  <c r="V64" i="8"/>
  <c r="W64" i="8"/>
  <c r="X64" i="8"/>
  <c r="Y64" i="8"/>
  <c r="Z64" i="8"/>
  <c r="AA64" i="8"/>
  <c r="D64" i="8"/>
  <c r="E20" i="8"/>
  <c r="F20" i="8"/>
  <c r="G20" i="8"/>
  <c r="H20" i="8"/>
  <c r="I20" i="8"/>
  <c r="J20" i="8"/>
  <c r="K20" i="8"/>
  <c r="M20" i="8"/>
  <c r="N20" i="8"/>
  <c r="O20" i="8"/>
  <c r="P20" i="8"/>
  <c r="Q20" i="8"/>
  <c r="R20" i="8"/>
  <c r="S20" i="8"/>
  <c r="T20" i="8"/>
  <c r="V20" i="8"/>
  <c r="W20" i="8"/>
  <c r="X20" i="8"/>
  <c r="Y20" i="8"/>
  <c r="Z20" i="8"/>
  <c r="AA20" i="8"/>
  <c r="D20" i="8"/>
  <c r="E56" i="8"/>
  <c r="F56" i="8"/>
  <c r="G56" i="8"/>
  <c r="H56" i="8"/>
  <c r="I56" i="8"/>
  <c r="J56" i="8"/>
  <c r="K56" i="8"/>
  <c r="M56" i="8"/>
  <c r="N56" i="8"/>
  <c r="O56" i="8"/>
  <c r="P56" i="8"/>
  <c r="Q56" i="8"/>
  <c r="R56" i="8"/>
  <c r="S56" i="8"/>
  <c r="T56" i="8"/>
  <c r="V56" i="8"/>
  <c r="W56" i="8"/>
  <c r="X56" i="8"/>
  <c r="Y56" i="8"/>
  <c r="Z56" i="8"/>
  <c r="AA56" i="8"/>
  <c r="D56" i="8"/>
  <c r="E55" i="8"/>
  <c r="F55" i="8"/>
  <c r="G55" i="8"/>
  <c r="H55" i="8"/>
  <c r="I55" i="8"/>
  <c r="J55" i="8"/>
  <c r="K55" i="8"/>
  <c r="M55" i="8"/>
  <c r="N55" i="8"/>
  <c r="O55" i="8"/>
  <c r="P55" i="8"/>
  <c r="Q55" i="8"/>
  <c r="R55" i="8"/>
  <c r="S55" i="8"/>
  <c r="T55" i="8"/>
  <c r="V55" i="8"/>
  <c r="W55" i="8"/>
  <c r="X55" i="8"/>
  <c r="Y55" i="8"/>
  <c r="Z55" i="8"/>
  <c r="AA55" i="8"/>
  <c r="D55" i="8"/>
  <c r="E54" i="8"/>
  <c r="F54" i="8"/>
  <c r="G54" i="8"/>
  <c r="H54" i="8"/>
  <c r="I54" i="8"/>
  <c r="J54" i="8"/>
  <c r="K54" i="8"/>
  <c r="M54" i="8"/>
  <c r="N54" i="8"/>
  <c r="AD54" i="8" s="1"/>
  <c r="O54" i="8"/>
  <c r="P54" i="8"/>
  <c r="Q54" i="8"/>
  <c r="R54" i="8"/>
  <c r="S54" i="8"/>
  <c r="T54" i="8"/>
  <c r="V54" i="8"/>
  <c r="W54" i="8"/>
  <c r="X54" i="8"/>
  <c r="Y54" i="8"/>
  <c r="Z54" i="8"/>
  <c r="AA54" i="8"/>
  <c r="D54" i="8"/>
  <c r="E70" i="8"/>
  <c r="F70" i="8"/>
  <c r="G70" i="8"/>
  <c r="H70" i="8"/>
  <c r="I70" i="8"/>
  <c r="J70" i="8"/>
  <c r="K70" i="8"/>
  <c r="M70" i="8"/>
  <c r="N70" i="8"/>
  <c r="O70" i="8"/>
  <c r="P70" i="8"/>
  <c r="Q70" i="8"/>
  <c r="R70" i="8"/>
  <c r="S70" i="8"/>
  <c r="T70" i="8"/>
  <c r="V70" i="8"/>
  <c r="W70" i="8"/>
  <c r="X70" i="8"/>
  <c r="Y70" i="8"/>
  <c r="Z70" i="8"/>
  <c r="AA70" i="8"/>
  <c r="D70" i="8"/>
  <c r="E53" i="8"/>
  <c r="F53" i="8"/>
  <c r="G53" i="8"/>
  <c r="H53" i="8"/>
  <c r="I53" i="8"/>
  <c r="J53" i="8"/>
  <c r="K53" i="8"/>
  <c r="M53" i="8"/>
  <c r="N53" i="8"/>
  <c r="O53" i="8"/>
  <c r="P53" i="8"/>
  <c r="Q53" i="8"/>
  <c r="R53" i="8"/>
  <c r="S53" i="8"/>
  <c r="T53" i="8"/>
  <c r="V53" i="8"/>
  <c r="W53" i="8"/>
  <c r="X53" i="8"/>
  <c r="Y53" i="8"/>
  <c r="Z53" i="8"/>
  <c r="AA53" i="8"/>
  <c r="D53" i="8"/>
  <c r="E51" i="8"/>
  <c r="AB51" i="8" s="1"/>
  <c r="F51" i="8"/>
  <c r="G51" i="8"/>
  <c r="H51" i="8"/>
  <c r="I51" i="8"/>
  <c r="J51" i="8"/>
  <c r="K51" i="8"/>
  <c r="M51" i="8"/>
  <c r="N51" i="8"/>
  <c r="O51" i="8"/>
  <c r="P51" i="8"/>
  <c r="Q51" i="8"/>
  <c r="R51" i="8"/>
  <c r="S51" i="8"/>
  <c r="T51" i="8"/>
  <c r="V51" i="8"/>
  <c r="W51" i="8"/>
  <c r="X51" i="8"/>
  <c r="Y51" i="8"/>
  <c r="Z51" i="8"/>
  <c r="AA51" i="8"/>
  <c r="E66" i="8"/>
  <c r="F66" i="8"/>
  <c r="G66" i="8"/>
  <c r="H66" i="8"/>
  <c r="I66" i="8"/>
  <c r="J66" i="8"/>
  <c r="K66" i="8"/>
  <c r="M66" i="8"/>
  <c r="N66" i="8"/>
  <c r="O66" i="8"/>
  <c r="P66" i="8"/>
  <c r="Q66" i="8"/>
  <c r="R66" i="8"/>
  <c r="S66" i="8"/>
  <c r="T66" i="8"/>
  <c r="V66" i="8"/>
  <c r="W66" i="8"/>
  <c r="X66" i="8"/>
  <c r="Y66" i="8"/>
  <c r="Z66" i="8"/>
  <c r="AA66" i="8"/>
  <c r="D66" i="8"/>
  <c r="E18" i="8"/>
  <c r="F18" i="8"/>
  <c r="G18" i="8"/>
  <c r="H18" i="8"/>
  <c r="I18" i="8"/>
  <c r="J18" i="8"/>
  <c r="K18" i="8"/>
  <c r="M18" i="8"/>
  <c r="N18" i="8"/>
  <c r="O18" i="8"/>
  <c r="P18" i="8"/>
  <c r="Q18" i="8"/>
  <c r="R18" i="8"/>
  <c r="S18" i="8"/>
  <c r="T18" i="8"/>
  <c r="V18" i="8"/>
  <c r="W18" i="8"/>
  <c r="X18" i="8"/>
  <c r="Y18" i="8"/>
  <c r="Z18" i="8"/>
  <c r="AA18" i="8"/>
  <c r="D18" i="8"/>
  <c r="E17" i="8"/>
  <c r="F17" i="8"/>
  <c r="G17" i="8"/>
  <c r="H17" i="8"/>
  <c r="I17" i="8"/>
  <c r="J17" i="8"/>
  <c r="K17" i="8"/>
  <c r="M17" i="8"/>
  <c r="N17" i="8"/>
  <c r="O17" i="8"/>
  <c r="P17" i="8"/>
  <c r="Q17" i="8"/>
  <c r="R17" i="8"/>
  <c r="S17" i="8"/>
  <c r="T17" i="8"/>
  <c r="V17" i="8"/>
  <c r="W17" i="8"/>
  <c r="X17" i="8"/>
  <c r="Y17" i="8"/>
  <c r="Z17" i="8"/>
  <c r="AA17" i="8"/>
  <c r="D17" i="8"/>
  <c r="E8" i="8"/>
  <c r="F8" i="8"/>
  <c r="G8" i="8"/>
  <c r="H8" i="8"/>
  <c r="I8" i="8"/>
  <c r="J8" i="8"/>
  <c r="K8" i="8"/>
  <c r="M8" i="8"/>
  <c r="N8" i="8"/>
  <c r="O8" i="8"/>
  <c r="P8" i="8"/>
  <c r="Q8" i="8"/>
  <c r="R8" i="8"/>
  <c r="S8" i="8"/>
  <c r="T8" i="8"/>
  <c r="V8" i="8"/>
  <c r="W8" i="8"/>
  <c r="X8" i="8"/>
  <c r="Y8" i="8"/>
  <c r="Z8" i="8"/>
  <c r="AA8" i="8"/>
  <c r="D8" i="8"/>
  <c r="AF70" i="8" l="1"/>
  <c r="AF71" i="8"/>
  <c r="AD55" i="8"/>
  <c r="AD71" i="8"/>
  <c r="AD21" i="8"/>
  <c r="AB54" i="8"/>
  <c r="AB21" i="8"/>
  <c r="AC66" i="8"/>
  <c r="AC71" i="8"/>
  <c r="AC64" i="8"/>
  <c r="AB71" i="8"/>
  <c r="AB72" i="8"/>
  <c r="E50" i="8"/>
  <c r="F50" i="8"/>
  <c r="G50" i="8"/>
  <c r="H50" i="8"/>
  <c r="I50" i="8"/>
  <c r="J50" i="8"/>
  <c r="K50" i="8"/>
  <c r="M50" i="8"/>
  <c r="N50" i="8"/>
  <c r="O50" i="8"/>
  <c r="P50" i="8"/>
  <c r="Q50" i="8"/>
  <c r="R50" i="8"/>
  <c r="S50" i="8"/>
  <c r="T50" i="8"/>
  <c r="V50" i="8"/>
  <c r="W50" i="8"/>
  <c r="X50" i="8"/>
  <c r="Y50" i="8"/>
  <c r="Z50" i="8"/>
  <c r="AA50" i="8"/>
  <c r="D50" i="8"/>
  <c r="E16" i="8"/>
  <c r="F16" i="8"/>
  <c r="G16" i="8"/>
  <c r="H16" i="8"/>
  <c r="I16" i="8"/>
  <c r="J16" i="8"/>
  <c r="K16" i="8"/>
  <c r="M16" i="8"/>
  <c r="N16" i="8"/>
  <c r="O16" i="8"/>
  <c r="P16" i="8"/>
  <c r="Q16" i="8"/>
  <c r="R16" i="8"/>
  <c r="S16" i="8"/>
  <c r="T16" i="8"/>
  <c r="V16" i="8"/>
  <c r="W16" i="8"/>
  <c r="X16" i="8"/>
  <c r="Y16" i="8"/>
  <c r="Z16" i="8"/>
  <c r="AA16" i="8"/>
  <c r="D16" i="8"/>
  <c r="E47" i="8"/>
  <c r="F47" i="8"/>
  <c r="G47" i="8"/>
  <c r="H47" i="8"/>
  <c r="I47" i="8"/>
  <c r="J47" i="8"/>
  <c r="K47" i="8"/>
  <c r="M47" i="8"/>
  <c r="N47" i="8"/>
  <c r="O47" i="8"/>
  <c r="P47" i="8"/>
  <c r="Q47" i="8"/>
  <c r="R47" i="8"/>
  <c r="S47" i="8"/>
  <c r="T47" i="8"/>
  <c r="V47" i="8"/>
  <c r="W47" i="8"/>
  <c r="X47" i="8"/>
  <c r="Y47" i="8"/>
  <c r="Z47" i="8"/>
  <c r="AA47" i="8"/>
  <c r="D47" i="8"/>
  <c r="E45" i="8"/>
  <c r="F45" i="8"/>
  <c r="G45" i="8"/>
  <c r="H45" i="8"/>
  <c r="I45" i="8"/>
  <c r="J45" i="8"/>
  <c r="K45" i="8"/>
  <c r="M45" i="8"/>
  <c r="N45" i="8"/>
  <c r="O45" i="8"/>
  <c r="P45" i="8"/>
  <c r="Q45" i="8"/>
  <c r="R45" i="8"/>
  <c r="S45" i="8"/>
  <c r="T45" i="8"/>
  <c r="V45" i="8"/>
  <c r="W45" i="8"/>
  <c r="X45" i="8"/>
  <c r="Y45" i="8"/>
  <c r="Z45" i="8"/>
  <c r="AA45" i="8"/>
  <c r="D45" i="8"/>
  <c r="E46" i="8"/>
  <c r="F46" i="8"/>
  <c r="G46" i="8"/>
  <c r="H46" i="8"/>
  <c r="I46" i="8"/>
  <c r="J46" i="8"/>
  <c r="K46" i="8"/>
  <c r="M46" i="8"/>
  <c r="N46" i="8"/>
  <c r="O46" i="8"/>
  <c r="P46" i="8"/>
  <c r="Q46" i="8"/>
  <c r="R46" i="8"/>
  <c r="S46" i="8"/>
  <c r="T46" i="8"/>
  <c r="V46" i="8"/>
  <c r="W46" i="8"/>
  <c r="X46" i="8"/>
  <c r="Y46" i="8"/>
  <c r="Z46" i="8"/>
  <c r="AA46" i="8"/>
  <c r="D46" i="8"/>
  <c r="E44" i="8"/>
  <c r="F44" i="8"/>
  <c r="G44" i="8"/>
  <c r="H44" i="8"/>
  <c r="I44" i="8"/>
  <c r="J44" i="8"/>
  <c r="K44" i="8"/>
  <c r="M44" i="8"/>
  <c r="N44" i="8"/>
  <c r="O44" i="8"/>
  <c r="P44" i="8"/>
  <c r="Q44" i="8"/>
  <c r="R44" i="8"/>
  <c r="S44" i="8"/>
  <c r="T44" i="8"/>
  <c r="V44" i="8"/>
  <c r="W44" i="8"/>
  <c r="X44" i="8"/>
  <c r="Y44" i="8"/>
  <c r="Z44" i="8"/>
  <c r="AA44" i="8"/>
  <c r="D44" i="8"/>
  <c r="E43" i="8"/>
  <c r="F43" i="8"/>
  <c r="G43" i="8"/>
  <c r="H43" i="8"/>
  <c r="I43" i="8"/>
  <c r="J43" i="8"/>
  <c r="K43" i="8"/>
  <c r="M43" i="8"/>
  <c r="N43" i="8"/>
  <c r="O43" i="8"/>
  <c r="P43" i="8"/>
  <c r="Q43" i="8"/>
  <c r="R43" i="8"/>
  <c r="S43" i="8"/>
  <c r="T43" i="8"/>
  <c r="V43" i="8"/>
  <c r="W43" i="8"/>
  <c r="X43" i="8"/>
  <c r="Y43" i="8"/>
  <c r="Z43" i="8"/>
  <c r="AA43" i="8"/>
  <c r="D43" i="8"/>
  <c r="E42" i="8"/>
  <c r="F42" i="8"/>
  <c r="G42" i="8"/>
  <c r="H42" i="8"/>
  <c r="I42" i="8"/>
  <c r="J42" i="8"/>
  <c r="K42" i="8"/>
  <c r="M42" i="8"/>
  <c r="N42" i="8"/>
  <c r="O42" i="8"/>
  <c r="P42" i="8"/>
  <c r="Q42" i="8"/>
  <c r="R42" i="8"/>
  <c r="S42" i="8"/>
  <c r="T42" i="8"/>
  <c r="V42" i="8"/>
  <c r="W42" i="8"/>
  <c r="X42" i="8"/>
  <c r="Y42" i="8"/>
  <c r="Z42" i="8"/>
  <c r="AA42" i="8"/>
  <c r="D42" i="8"/>
  <c r="E41" i="8"/>
  <c r="F41" i="8"/>
  <c r="G41" i="8"/>
  <c r="H41" i="8"/>
  <c r="I41" i="8"/>
  <c r="J41" i="8"/>
  <c r="K41" i="8"/>
  <c r="M41" i="8"/>
  <c r="N41" i="8"/>
  <c r="O41" i="8"/>
  <c r="P41" i="8"/>
  <c r="Q41" i="8"/>
  <c r="R41" i="8"/>
  <c r="S41" i="8"/>
  <c r="T41" i="8"/>
  <c r="V41" i="8"/>
  <c r="W41" i="8"/>
  <c r="X41" i="8"/>
  <c r="Y41" i="8"/>
  <c r="Z41" i="8"/>
  <c r="AA41" i="8"/>
  <c r="D41" i="8"/>
  <c r="E15" i="8"/>
  <c r="F15" i="8"/>
  <c r="G15" i="8"/>
  <c r="H15" i="8"/>
  <c r="I15" i="8"/>
  <c r="J15" i="8"/>
  <c r="K15" i="8"/>
  <c r="M15" i="8"/>
  <c r="N15" i="8"/>
  <c r="O15" i="8"/>
  <c r="P15" i="8"/>
  <c r="Q15" i="8"/>
  <c r="R15" i="8"/>
  <c r="S15" i="8"/>
  <c r="T15" i="8"/>
  <c r="V15" i="8"/>
  <c r="W15" i="8"/>
  <c r="X15" i="8"/>
  <c r="Y15" i="8"/>
  <c r="Z15" i="8"/>
  <c r="AA15" i="8"/>
  <c r="D15" i="8"/>
  <c r="E40" i="8"/>
  <c r="F40" i="8"/>
  <c r="G40" i="8"/>
  <c r="H40" i="8"/>
  <c r="I40" i="8"/>
  <c r="J40" i="8"/>
  <c r="K40" i="8"/>
  <c r="M40" i="8"/>
  <c r="N40" i="8"/>
  <c r="O40" i="8"/>
  <c r="P40" i="8"/>
  <c r="Q40" i="8"/>
  <c r="R40" i="8"/>
  <c r="S40" i="8"/>
  <c r="T40" i="8"/>
  <c r="V40" i="8"/>
  <c r="W40" i="8"/>
  <c r="X40" i="8"/>
  <c r="Y40" i="8"/>
  <c r="Z40" i="8"/>
  <c r="AA40" i="8"/>
  <c r="D40" i="8"/>
  <c r="E37" i="8" l="1"/>
  <c r="F37" i="8"/>
  <c r="G37" i="8"/>
  <c r="H37" i="8"/>
  <c r="I37" i="8"/>
  <c r="J37" i="8"/>
  <c r="K37" i="8"/>
  <c r="M37" i="8"/>
  <c r="N37" i="8"/>
  <c r="O37" i="8"/>
  <c r="P37" i="8"/>
  <c r="Q37" i="8"/>
  <c r="R37" i="8"/>
  <c r="S37" i="8"/>
  <c r="T37" i="8"/>
  <c r="V37" i="8"/>
  <c r="W37" i="8"/>
  <c r="X37" i="8"/>
  <c r="Y37" i="8"/>
  <c r="Z37" i="8"/>
  <c r="AA37" i="8"/>
  <c r="D37" i="8"/>
  <c r="E14" i="8"/>
  <c r="F14" i="8"/>
  <c r="G14" i="8"/>
  <c r="H14" i="8"/>
  <c r="I14" i="8"/>
  <c r="J14" i="8"/>
  <c r="K14" i="8"/>
  <c r="M14" i="8"/>
  <c r="N14" i="8"/>
  <c r="O14" i="8"/>
  <c r="P14" i="8"/>
  <c r="Q14" i="8"/>
  <c r="R14" i="8"/>
  <c r="S14" i="8"/>
  <c r="T14" i="8"/>
  <c r="V14" i="8"/>
  <c r="W14" i="8"/>
  <c r="X14" i="8"/>
  <c r="Y14" i="8"/>
  <c r="Z14" i="8"/>
  <c r="AA14" i="8"/>
  <c r="D14" i="8"/>
  <c r="E13" i="8"/>
  <c r="F13" i="8"/>
  <c r="G13" i="8"/>
  <c r="H13" i="8"/>
  <c r="I13" i="8"/>
  <c r="J13" i="8"/>
  <c r="K13" i="8"/>
  <c r="M13" i="8"/>
  <c r="N13" i="8"/>
  <c r="O13" i="8"/>
  <c r="P13" i="8"/>
  <c r="Q13" i="8"/>
  <c r="R13" i="8"/>
  <c r="S13" i="8"/>
  <c r="T13" i="8"/>
  <c r="V13" i="8"/>
  <c r="W13" i="8"/>
  <c r="X13" i="8"/>
  <c r="Y13" i="8"/>
  <c r="Z13" i="8"/>
  <c r="AA13" i="8"/>
  <c r="D13" i="8"/>
  <c r="E35" i="8"/>
  <c r="F35" i="8"/>
  <c r="G35" i="8"/>
  <c r="H35" i="8"/>
  <c r="I35" i="8"/>
  <c r="J35" i="8"/>
  <c r="K35" i="8"/>
  <c r="M35" i="8"/>
  <c r="N35" i="8"/>
  <c r="O35" i="8"/>
  <c r="P35" i="8"/>
  <c r="Q35" i="8"/>
  <c r="R35" i="8"/>
  <c r="S35" i="8"/>
  <c r="T35" i="8"/>
  <c r="V35" i="8"/>
  <c r="W35" i="8"/>
  <c r="X35" i="8"/>
  <c r="Y35" i="8"/>
  <c r="Z35" i="8"/>
  <c r="AA35" i="8"/>
  <c r="D35" i="8"/>
  <c r="E33" i="8"/>
  <c r="F33" i="8"/>
  <c r="G33" i="8"/>
  <c r="H33" i="8"/>
  <c r="I33" i="8"/>
  <c r="J33" i="8"/>
  <c r="K33" i="8"/>
  <c r="M33" i="8"/>
  <c r="N33" i="8"/>
  <c r="O33" i="8"/>
  <c r="P33" i="8"/>
  <c r="Q33" i="8"/>
  <c r="R33" i="8"/>
  <c r="S33" i="8"/>
  <c r="T33" i="8"/>
  <c r="V33" i="8"/>
  <c r="W33" i="8"/>
  <c r="X33" i="8"/>
  <c r="Y33" i="8"/>
  <c r="Z33" i="8"/>
  <c r="AA33" i="8"/>
  <c r="D33" i="8"/>
  <c r="E32" i="8"/>
  <c r="F32" i="8"/>
  <c r="G32" i="8"/>
  <c r="H32" i="8"/>
  <c r="I32" i="8"/>
  <c r="J32" i="8"/>
  <c r="K32" i="8"/>
  <c r="M32" i="8"/>
  <c r="N32" i="8"/>
  <c r="O32" i="8"/>
  <c r="P32" i="8"/>
  <c r="Q32" i="8"/>
  <c r="R32" i="8"/>
  <c r="S32" i="8"/>
  <c r="T32" i="8"/>
  <c r="V32" i="8"/>
  <c r="W32" i="8"/>
  <c r="X32" i="8"/>
  <c r="Y32" i="8"/>
  <c r="Z32" i="8"/>
  <c r="AA32" i="8"/>
  <c r="D32" i="8"/>
  <c r="E31" i="8"/>
  <c r="F31" i="8"/>
  <c r="G31" i="8"/>
  <c r="H31" i="8"/>
  <c r="I31" i="8"/>
  <c r="J31" i="8"/>
  <c r="K31" i="8"/>
  <c r="M31" i="8"/>
  <c r="N31" i="8"/>
  <c r="O31" i="8"/>
  <c r="P31" i="8"/>
  <c r="Q31" i="8"/>
  <c r="R31" i="8"/>
  <c r="S31" i="8"/>
  <c r="T31" i="8"/>
  <c r="V31" i="8"/>
  <c r="W31" i="8"/>
  <c r="X31" i="8"/>
  <c r="Y31" i="8"/>
  <c r="Z31" i="8"/>
  <c r="AA31" i="8"/>
  <c r="D31" i="8"/>
  <c r="E65" i="8"/>
  <c r="F65" i="8"/>
  <c r="G65" i="8"/>
  <c r="H65" i="8"/>
  <c r="I65" i="8"/>
  <c r="J65" i="8"/>
  <c r="K65" i="8"/>
  <c r="M65" i="8"/>
  <c r="N65" i="8"/>
  <c r="O65" i="8"/>
  <c r="P65" i="8"/>
  <c r="Q65" i="8"/>
  <c r="R65" i="8"/>
  <c r="S65" i="8"/>
  <c r="T65" i="8"/>
  <c r="V65" i="8"/>
  <c r="W65" i="8"/>
  <c r="X65" i="8"/>
  <c r="Y65" i="8"/>
  <c r="Z65" i="8"/>
  <c r="AA65" i="8"/>
  <c r="D65" i="8"/>
  <c r="E30" i="8"/>
  <c r="F30" i="8"/>
  <c r="G30" i="8"/>
  <c r="H30" i="8"/>
  <c r="I30" i="8"/>
  <c r="J30" i="8"/>
  <c r="K30" i="8"/>
  <c r="M30" i="8"/>
  <c r="N30" i="8"/>
  <c r="O30" i="8"/>
  <c r="P30" i="8"/>
  <c r="Q30" i="8"/>
  <c r="R30" i="8"/>
  <c r="S30" i="8"/>
  <c r="T30" i="8"/>
  <c r="V30" i="8"/>
  <c r="W30" i="8"/>
  <c r="X30" i="8"/>
  <c r="Y30" i="8"/>
  <c r="Z30" i="8"/>
  <c r="AA30" i="8"/>
  <c r="D30" i="8"/>
  <c r="E29" i="8"/>
  <c r="F29" i="8"/>
  <c r="G29" i="8"/>
  <c r="H29" i="8"/>
  <c r="I29" i="8"/>
  <c r="J29" i="8"/>
  <c r="K29" i="8"/>
  <c r="M29" i="8"/>
  <c r="N29" i="8"/>
  <c r="O29" i="8"/>
  <c r="P29" i="8"/>
  <c r="Q29" i="8"/>
  <c r="R29" i="8"/>
  <c r="S29" i="8"/>
  <c r="T29" i="8"/>
  <c r="V29" i="8"/>
  <c r="W29" i="8"/>
  <c r="X29" i="8"/>
  <c r="Y29" i="8"/>
  <c r="Z29" i="8"/>
  <c r="AA29" i="8"/>
  <c r="D29" i="8"/>
  <c r="E28" i="8"/>
  <c r="F28" i="8"/>
  <c r="G28" i="8"/>
  <c r="H28" i="8"/>
  <c r="I28" i="8"/>
  <c r="J28" i="8"/>
  <c r="K28" i="8"/>
  <c r="M28" i="8"/>
  <c r="N28" i="8"/>
  <c r="O28" i="8"/>
  <c r="P28" i="8"/>
  <c r="Q28" i="8"/>
  <c r="R28" i="8"/>
  <c r="S28" i="8"/>
  <c r="T28" i="8"/>
  <c r="V28" i="8"/>
  <c r="W28" i="8"/>
  <c r="X28" i="8"/>
  <c r="Y28" i="8"/>
  <c r="Z28" i="8"/>
  <c r="AA28" i="8"/>
  <c r="D28" i="8"/>
  <c r="E27" i="8"/>
  <c r="F27" i="8"/>
  <c r="G27" i="8"/>
  <c r="H27" i="8"/>
  <c r="I27" i="8"/>
  <c r="J27" i="8"/>
  <c r="K27" i="8"/>
  <c r="M27" i="8"/>
  <c r="N27" i="8"/>
  <c r="O27" i="8"/>
  <c r="P27" i="8"/>
  <c r="Q27" i="8"/>
  <c r="R27" i="8"/>
  <c r="S27" i="8"/>
  <c r="T27" i="8"/>
  <c r="V27" i="8"/>
  <c r="W27" i="8"/>
  <c r="X27" i="8"/>
  <c r="Y27" i="8"/>
  <c r="Z27" i="8"/>
  <c r="AA27" i="8"/>
  <c r="D27" i="8"/>
  <c r="E26" i="8"/>
  <c r="F26" i="8"/>
  <c r="G26" i="8"/>
  <c r="H26" i="8"/>
  <c r="I26" i="8"/>
  <c r="J26" i="8"/>
  <c r="K26" i="8"/>
  <c r="M26" i="8"/>
  <c r="N26" i="8"/>
  <c r="O26" i="8"/>
  <c r="P26" i="8"/>
  <c r="Q26" i="8"/>
  <c r="R26" i="8"/>
  <c r="S26" i="8"/>
  <c r="T26" i="8"/>
  <c r="V26" i="8"/>
  <c r="W26" i="8"/>
  <c r="X26" i="8"/>
  <c r="Y26" i="8"/>
  <c r="Z26" i="8"/>
  <c r="AA26" i="8"/>
  <c r="D26" i="8"/>
  <c r="E69" i="8"/>
  <c r="F69" i="8"/>
  <c r="G69" i="8"/>
  <c r="H69" i="8"/>
  <c r="I69" i="8"/>
  <c r="J69" i="8"/>
  <c r="K69" i="8"/>
  <c r="M69" i="8"/>
  <c r="N69" i="8"/>
  <c r="O69" i="8"/>
  <c r="P69" i="8"/>
  <c r="Q69" i="8"/>
  <c r="R69" i="8"/>
  <c r="S69" i="8"/>
  <c r="T69" i="8"/>
  <c r="V69" i="8"/>
  <c r="W69" i="8"/>
  <c r="X69" i="8"/>
  <c r="Y69" i="8"/>
  <c r="Z69" i="8"/>
  <c r="AA69" i="8"/>
  <c r="D69" i="8"/>
  <c r="E12" i="8"/>
  <c r="F12" i="8"/>
  <c r="G12" i="8"/>
  <c r="H12" i="8"/>
  <c r="I12" i="8"/>
  <c r="J12" i="8"/>
  <c r="K12" i="8"/>
  <c r="M12" i="8"/>
  <c r="N12" i="8"/>
  <c r="O12" i="8"/>
  <c r="P12" i="8"/>
  <c r="Q12" i="8"/>
  <c r="R12" i="8"/>
  <c r="S12" i="8"/>
  <c r="T12" i="8"/>
  <c r="V12" i="8"/>
  <c r="W12" i="8"/>
  <c r="X12" i="8"/>
  <c r="Y12" i="8"/>
  <c r="Z12" i="8"/>
  <c r="AA12" i="8"/>
  <c r="D12" i="8"/>
  <c r="E25" i="8"/>
  <c r="F25" i="8"/>
  <c r="G25" i="8"/>
  <c r="H25" i="8"/>
  <c r="I25" i="8"/>
  <c r="J25" i="8"/>
  <c r="K25" i="8"/>
  <c r="M25" i="8"/>
  <c r="N25" i="8"/>
  <c r="O25" i="8"/>
  <c r="P25" i="8"/>
  <c r="Q25" i="8"/>
  <c r="R25" i="8"/>
  <c r="S25" i="8"/>
  <c r="T25" i="8"/>
  <c r="V25" i="8"/>
  <c r="W25" i="8"/>
  <c r="X25" i="8"/>
  <c r="Y25" i="8"/>
  <c r="Z25" i="8"/>
  <c r="AA25" i="8"/>
  <c r="D25" i="8"/>
  <c r="E24" i="8"/>
  <c r="F24" i="8"/>
  <c r="G24" i="8"/>
  <c r="H24" i="8"/>
  <c r="I24" i="8"/>
  <c r="J24" i="8"/>
  <c r="K24" i="8"/>
  <c r="M24" i="8"/>
  <c r="N24" i="8"/>
  <c r="O24" i="8"/>
  <c r="P24" i="8"/>
  <c r="Q24" i="8"/>
  <c r="R24" i="8"/>
  <c r="S24" i="8"/>
  <c r="T24" i="8"/>
  <c r="V24" i="8"/>
  <c r="W24" i="8"/>
  <c r="X24" i="8"/>
  <c r="Y24" i="8"/>
  <c r="Z24" i="8"/>
  <c r="AA24" i="8"/>
  <c r="D24" i="8"/>
  <c r="AF69" i="8" l="1"/>
  <c r="AD69" i="8"/>
  <c r="AC69" i="8"/>
  <c r="AC65" i="8"/>
  <c r="AB69" i="8"/>
  <c r="U51" i="9"/>
  <c r="E50" i="9"/>
  <c r="F50" i="9"/>
  <c r="G50" i="9"/>
  <c r="H50" i="9"/>
  <c r="I50" i="9"/>
  <c r="J50" i="9"/>
  <c r="K50" i="9"/>
  <c r="M50" i="9"/>
  <c r="N50" i="9"/>
  <c r="O50" i="9"/>
  <c r="P50" i="9"/>
  <c r="Q50" i="9"/>
  <c r="R50" i="9"/>
  <c r="S50" i="9"/>
  <c r="T50" i="9"/>
  <c r="V50" i="9"/>
  <c r="W50" i="9"/>
  <c r="X50" i="9"/>
  <c r="Y50" i="9"/>
  <c r="Z50" i="9"/>
  <c r="AA50" i="9"/>
  <c r="D50" i="9"/>
  <c r="D104" i="10" l="1"/>
  <c r="I20" i="11" l="1"/>
  <c r="I46" i="9"/>
  <c r="I55" i="9" s="1"/>
  <c r="X21" i="11"/>
  <c r="I21" i="11"/>
  <c r="X37" i="11"/>
  <c r="I37" i="11"/>
  <c r="X7" i="11"/>
  <c r="I7" i="11"/>
  <c r="X36" i="11"/>
  <c r="I36" i="11"/>
  <c r="X11" i="11"/>
  <c r="I11" i="11"/>
  <c r="X35" i="11"/>
  <c r="I35" i="11"/>
  <c r="I9" i="11"/>
  <c r="X15" i="11"/>
  <c r="I15" i="11"/>
  <c r="X34" i="11"/>
  <c r="I34" i="11"/>
  <c r="X33" i="11"/>
  <c r="I33" i="11"/>
  <c r="X32" i="11"/>
  <c r="I32" i="11"/>
  <c r="X31" i="11"/>
  <c r="I31" i="11"/>
  <c r="X14" i="11"/>
  <c r="I14" i="11"/>
  <c r="X30" i="11"/>
  <c r="I30" i="11"/>
  <c r="X29" i="11"/>
  <c r="I29" i="11"/>
  <c r="X12" i="11"/>
  <c r="I12" i="11"/>
  <c r="X25" i="11"/>
  <c r="I25" i="11"/>
  <c r="X22" i="11"/>
  <c r="I22" i="11"/>
  <c r="X24" i="11"/>
  <c r="I24" i="11"/>
  <c r="X10" i="11"/>
  <c r="I10" i="11"/>
  <c r="D60" i="10"/>
  <c r="I38" i="11" l="1"/>
  <c r="X9" i="11"/>
  <c r="X38" i="11" s="1"/>
  <c r="X46" i="9"/>
  <c r="X55" i="9" s="1"/>
  <c r="E23" i="8"/>
  <c r="F23" i="8"/>
  <c r="G23" i="8"/>
  <c r="H23" i="8"/>
  <c r="I23" i="8"/>
  <c r="J23" i="8"/>
  <c r="K23" i="8"/>
  <c r="M23" i="8"/>
  <c r="N23" i="8"/>
  <c r="O23" i="8"/>
  <c r="P23" i="8"/>
  <c r="Q23" i="8"/>
  <c r="R23" i="8"/>
  <c r="S23" i="8"/>
  <c r="T23" i="8"/>
  <c r="V23" i="8"/>
  <c r="W23" i="8"/>
  <c r="X23" i="8"/>
  <c r="Y23" i="8"/>
  <c r="Z23" i="8"/>
  <c r="AA23" i="8"/>
  <c r="D23" i="8"/>
  <c r="E22" i="8"/>
  <c r="F22" i="8"/>
  <c r="G22" i="8"/>
  <c r="H22" i="8"/>
  <c r="I22" i="8"/>
  <c r="J22" i="8"/>
  <c r="K22" i="8"/>
  <c r="M22" i="8"/>
  <c r="N22" i="8"/>
  <c r="O22" i="8"/>
  <c r="P22" i="8"/>
  <c r="Q22" i="8"/>
  <c r="R22" i="8"/>
  <c r="S22" i="8"/>
  <c r="T22" i="8"/>
  <c r="V22" i="8"/>
  <c r="W22" i="8"/>
  <c r="X22" i="8"/>
  <c r="Y22" i="8"/>
  <c r="Z22" i="8"/>
  <c r="AA22" i="8"/>
  <c r="D22" i="8"/>
  <c r="E68" i="8"/>
  <c r="F68" i="8"/>
  <c r="G68" i="8"/>
  <c r="H68" i="8"/>
  <c r="I68" i="8"/>
  <c r="J68" i="8"/>
  <c r="K68" i="8"/>
  <c r="M68" i="8"/>
  <c r="N68" i="8"/>
  <c r="O68" i="8"/>
  <c r="P68" i="8"/>
  <c r="Q68" i="8"/>
  <c r="R68" i="8"/>
  <c r="S68" i="8"/>
  <c r="T68" i="8"/>
  <c r="V68" i="8"/>
  <c r="W68" i="8"/>
  <c r="X68" i="8"/>
  <c r="Y68" i="8"/>
  <c r="Z68" i="8"/>
  <c r="AA68" i="8"/>
  <c r="D68" i="8"/>
  <c r="E67" i="8"/>
  <c r="F67" i="8"/>
  <c r="G67" i="8"/>
  <c r="H67" i="8"/>
  <c r="I67" i="8"/>
  <c r="J67" i="8"/>
  <c r="K67" i="8"/>
  <c r="M67" i="8"/>
  <c r="N67" i="8"/>
  <c r="O67" i="8"/>
  <c r="P67" i="8"/>
  <c r="Q67" i="8"/>
  <c r="R67" i="8"/>
  <c r="S67" i="8"/>
  <c r="T67" i="8"/>
  <c r="V67" i="8"/>
  <c r="W67" i="8"/>
  <c r="X67" i="8"/>
  <c r="Y67" i="8"/>
  <c r="Z67" i="8"/>
  <c r="AA67" i="8"/>
  <c r="D67" i="8"/>
  <c r="AF68" i="8" l="1"/>
  <c r="AD68" i="8"/>
  <c r="AD22" i="8"/>
  <c r="AC67" i="8"/>
  <c r="AB22" i="8"/>
  <c r="E73" i="8"/>
  <c r="AC68" i="8"/>
  <c r="AB68" i="8"/>
  <c r="Y73" i="8"/>
  <c r="M73" i="8"/>
  <c r="D73" i="8"/>
  <c r="X73" i="8"/>
  <c r="T73" i="8"/>
  <c r="P73" i="8"/>
  <c r="K73" i="8"/>
  <c r="G73" i="8"/>
  <c r="Q73" i="8"/>
  <c r="AA73" i="8"/>
  <c r="W73" i="8"/>
  <c r="S73" i="8"/>
  <c r="O73" i="8"/>
  <c r="J73" i="8"/>
  <c r="F73" i="8"/>
  <c r="H73" i="8"/>
  <c r="Z73" i="8"/>
  <c r="V73" i="8"/>
  <c r="R73" i="8"/>
  <c r="N73" i="8"/>
  <c r="I73" i="8"/>
  <c r="AF73" i="8" l="1"/>
  <c r="AD57" i="8"/>
  <c r="AD43" i="8"/>
  <c r="AD42" i="8"/>
  <c r="AD18" i="8"/>
  <c r="AD10" i="8"/>
  <c r="E19" i="9"/>
  <c r="F19" i="9"/>
  <c r="G19" i="9"/>
  <c r="H19" i="9"/>
  <c r="I19" i="9"/>
  <c r="J19" i="9"/>
  <c r="K19" i="9"/>
  <c r="M19" i="9"/>
  <c r="N19" i="9"/>
  <c r="O19" i="9"/>
  <c r="P19" i="9"/>
  <c r="Q19" i="9"/>
  <c r="R19" i="9"/>
  <c r="S19" i="9"/>
  <c r="T19" i="9"/>
  <c r="V19" i="9"/>
  <c r="W19" i="9"/>
  <c r="X19" i="9"/>
  <c r="Y19" i="9"/>
  <c r="Z19" i="9"/>
  <c r="AA19" i="9"/>
  <c r="D19" i="9"/>
  <c r="D62" i="6" l="1"/>
  <c r="E62" i="6"/>
  <c r="F62" i="6"/>
  <c r="G62" i="6"/>
  <c r="H62" i="6"/>
  <c r="I62" i="6"/>
  <c r="J62" i="6"/>
  <c r="K62" i="6"/>
  <c r="M62" i="6"/>
  <c r="N62" i="6"/>
  <c r="O62" i="6"/>
  <c r="P62" i="6"/>
  <c r="Q62" i="6"/>
  <c r="R62" i="6"/>
  <c r="S62" i="6"/>
  <c r="T62" i="6"/>
  <c r="V62" i="6"/>
  <c r="W62" i="6"/>
  <c r="X62" i="6"/>
  <c r="Y62" i="6"/>
  <c r="Z62" i="6"/>
  <c r="AA62" i="6"/>
  <c r="AC62" i="6" l="1"/>
  <c r="AB62" i="6"/>
  <c r="I6" i="12"/>
  <c r="I19" i="12" s="1"/>
  <c r="E27" i="6" l="1"/>
  <c r="F27" i="6"/>
  <c r="G27" i="6"/>
  <c r="H27" i="6"/>
  <c r="I27" i="6"/>
  <c r="J27" i="6"/>
  <c r="K27" i="6"/>
  <c r="M27" i="6"/>
  <c r="N27" i="6"/>
  <c r="O27" i="6"/>
  <c r="P27" i="6"/>
  <c r="Q27" i="6"/>
  <c r="R27" i="6"/>
  <c r="S27" i="6"/>
  <c r="T27" i="6"/>
  <c r="V27" i="6"/>
  <c r="W27" i="6"/>
  <c r="X27" i="6"/>
  <c r="Y27" i="6"/>
  <c r="Z27" i="6"/>
  <c r="AA27" i="6"/>
  <c r="E34" i="6"/>
  <c r="F34" i="6"/>
  <c r="G34" i="6"/>
  <c r="H34" i="6"/>
  <c r="I34" i="6"/>
  <c r="J34" i="6"/>
  <c r="K34" i="6"/>
  <c r="M34" i="6"/>
  <c r="N34" i="6"/>
  <c r="O34" i="6"/>
  <c r="P34" i="6"/>
  <c r="Q34" i="6"/>
  <c r="R34" i="6"/>
  <c r="S34" i="6"/>
  <c r="T34" i="6"/>
  <c r="V34" i="6"/>
  <c r="W34" i="6"/>
  <c r="X34" i="6"/>
  <c r="Y34" i="6"/>
  <c r="Z34" i="6"/>
  <c r="AA34" i="6"/>
  <c r="E40" i="6"/>
  <c r="F40" i="6"/>
  <c r="G40" i="6"/>
  <c r="H40" i="6"/>
  <c r="I40" i="6"/>
  <c r="J40" i="6"/>
  <c r="N40" i="6"/>
  <c r="R40" i="6"/>
  <c r="Y40" i="6"/>
  <c r="Z40" i="6"/>
  <c r="AA40" i="6"/>
  <c r="D40" i="6"/>
  <c r="X11" i="12" l="1"/>
  <c r="W10" i="12"/>
  <c r="W11" i="12"/>
  <c r="X6" i="12"/>
  <c r="V10" i="12"/>
  <c r="W13" i="12"/>
  <c r="V11" i="12"/>
  <c r="W6" i="12"/>
  <c r="V13" i="12"/>
  <c r="V6" i="12"/>
  <c r="X10" i="12"/>
  <c r="S11" i="12"/>
  <c r="T6" i="12"/>
  <c r="S6" i="12"/>
  <c r="T10" i="12"/>
  <c r="T11" i="12"/>
  <c r="S10" i="12"/>
  <c r="T13" i="12"/>
  <c r="M6" i="12"/>
  <c r="K6" i="12"/>
  <c r="M10" i="12"/>
  <c r="K10" i="12"/>
  <c r="Q11" i="12"/>
  <c r="K13" i="12"/>
  <c r="S13" i="12"/>
  <c r="M11" i="12"/>
  <c r="K11" i="12"/>
  <c r="K40" i="6"/>
  <c r="O13" i="12"/>
  <c r="P13" i="12"/>
  <c r="Q13" i="12"/>
  <c r="O10" i="12"/>
  <c r="P10" i="12"/>
  <c r="Q10" i="12"/>
  <c r="O6" i="12"/>
  <c r="P6" i="12"/>
  <c r="Q6" i="12"/>
  <c r="O11" i="12"/>
  <c r="P11" i="12"/>
  <c r="X40" i="6" l="1"/>
  <c r="X13" i="12"/>
  <c r="X19" i="12" s="1"/>
  <c r="T19" i="12"/>
  <c r="T40" i="6"/>
  <c r="V19" i="12"/>
  <c r="W19" i="12"/>
  <c r="S19" i="12"/>
  <c r="W40" i="6"/>
  <c r="S40" i="6"/>
  <c r="V40" i="6"/>
  <c r="Q19" i="12"/>
  <c r="P19" i="12"/>
  <c r="K19" i="12"/>
  <c r="O19" i="12"/>
  <c r="M40" i="6"/>
  <c r="M13" i="12"/>
  <c r="M19" i="12" s="1"/>
  <c r="Q40" i="6"/>
  <c r="P40" i="6"/>
  <c r="O40" i="6"/>
  <c r="D34" i="6"/>
  <c r="D27" i="6" l="1"/>
  <c r="D13" i="6" l="1"/>
  <c r="AB19" i="8" l="1"/>
  <c r="D13" i="4" l="1"/>
  <c r="E86" i="6" l="1"/>
  <c r="F86" i="6"/>
  <c r="G86" i="6"/>
  <c r="H86" i="6"/>
  <c r="I86" i="6"/>
  <c r="J86" i="6"/>
  <c r="K86" i="6"/>
  <c r="M86" i="6"/>
  <c r="N86" i="6"/>
  <c r="O86" i="6"/>
  <c r="P86" i="6"/>
  <c r="Q86" i="6"/>
  <c r="R86" i="6"/>
  <c r="S86" i="6"/>
  <c r="T86" i="6"/>
  <c r="U86" i="6"/>
  <c r="V86" i="6"/>
  <c r="W86" i="6"/>
  <c r="X86" i="6"/>
  <c r="Y86" i="6"/>
  <c r="Z86" i="6"/>
  <c r="AA86" i="6"/>
  <c r="D86" i="6"/>
  <c r="E82" i="6"/>
  <c r="F82" i="6"/>
  <c r="G82" i="6"/>
  <c r="H82" i="6"/>
  <c r="I82" i="6"/>
  <c r="J82" i="6"/>
  <c r="K82" i="6"/>
  <c r="M82" i="6"/>
  <c r="N82" i="6"/>
  <c r="O82" i="6"/>
  <c r="P82" i="6"/>
  <c r="Q82" i="6"/>
  <c r="R82" i="6"/>
  <c r="S82" i="6"/>
  <c r="T82" i="6"/>
  <c r="U82" i="6"/>
  <c r="V82" i="6"/>
  <c r="W82" i="6"/>
  <c r="X82" i="6"/>
  <c r="Y82" i="6"/>
  <c r="Z82" i="6"/>
  <c r="AA82" i="6"/>
  <c r="D82" i="6"/>
  <c r="E78" i="6"/>
  <c r="F78" i="6"/>
  <c r="G78" i="6"/>
  <c r="H78" i="6"/>
  <c r="I78" i="6"/>
  <c r="J78" i="6"/>
  <c r="K78" i="6"/>
  <c r="M78" i="6"/>
  <c r="N78" i="6"/>
  <c r="O78" i="6"/>
  <c r="P78" i="6"/>
  <c r="Q78" i="6"/>
  <c r="R78" i="6"/>
  <c r="S78" i="6"/>
  <c r="T78" i="6"/>
  <c r="U78" i="6"/>
  <c r="V78" i="6"/>
  <c r="W78" i="6"/>
  <c r="X78" i="6"/>
  <c r="Y78" i="6"/>
  <c r="Z78" i="6"/>
  <c r="AA78" i="6"/>
  <c r="D78" i="6"/>
  <c r="O74" i="6"/>
  <c r="P74" i="6"/>
  <c r="Q74" i="6"/>
  <c r="R74" i="6"/>
  <c r="S74" i="6"/>
  <c r="T74" i="6"/>
  <c r="U74" i="6"/>
  <c r="V74" i="6"/>
  <c r="W74" i="6"/>
  <c r="X74" i="6"/>
  <c r="Y74" i="6"/>
  <c r="Z74" i="6"/>
  <c r="AA74" i="6"/>
  <c r="E74" i="6"/>
  <c r="F74" i="6"/>
  <c r="G74" i="6"/>
  <c r="H74" i="6"/>
  <c r="I74" i="6"/>
  <c r="J74" i="6"/>
  <c r="K74" i="6"/>
  <c r="M74" i="6"/>
  <c r="N74" i="6"/>
  <c r="D74" i="6"/>
  <c r="E70" i="6"/>
  <c r="F70" i="6"/>
  <c r="G70" i="6"/>
  <c r="H70" i="6"/>
  <c r="I70" i="6"/>
  <c r="J70" i="6"/>
  <c r="K70" i="6"/>
  <c r="M70" i="6"/>
  <c r="N70" i="6"/>
  <c r="O70" i="6"/>
  <c r="P70" i="6"/>
  <c r="Q70" i="6"/>
  <c r="R70" i="6"/>
  <c r="S70" i="6"/>
  <c r="T70" i="6"/>
  <c r="U70" i="6"/>
  <c r="V70" i="6"/>
  <c r="W70" i="6"/>
  <c r="X70" i="6"/>
  <c r="Y70" i="6"/>
  <c r="Z70" i="6"/>
  <c r="AA70" i="6"/>
  <c r="D70" i="6"/>
  <c r="E66" i="6"/>
  <c r="F66" i="6"/>
  <c r="G66" i="6"/>
  <c r="H66" i="6"/>
  <c r="I66" i="6"/>
  <c r="J66" i="6"/>
  <c r="K66" i="6"/>
  <c r="M66" i="6"/>
  <c r="N66" i="6"/>
  <c r="O66" i="6"/>
  <c r="P66" i="6"/>
  <c r="Q66" i="6"/>
  <c r="R66" i="6"/>
  <c r="S66" i="6"/>
  <c r="T66" i="6"/>
  <c r="U66" i="6"/>
  <c r="V66" i="6"/>
  <c r="W66" i="6"/>
  <c r="X66" i="6"/>
  <c r="Y66" i="6"/>
  <c r="Z66" i="6"/>
  <c r="AA66" i="6"/>
  <c r="D66" i="6"/>
  <c r="E58" i="6"/>
  <c r="F58" i="6"/>
  <c r="G58" i="6"/>
  <c r="H58" i="6"/>
  <c r="I58" i="6"/>
  <c r="J58" i="6"/>
  <c r="K58" i="6"/>
  <c r="M58" i="6"/>
  <c r="N58" i="6"/>
  <c r="O58" i="6"/>
  <c r="P58" i="6"/>
  <c r="Q58" i="6"/>
  <c r="R58" i="6"/>
  <c r="S58" i="6"/>
  <c r="T58" i="6"/>
  <c r="V58" i="6"/>
  <c r="W58" i="6"/>
  <c r="X58" i="6"/>
  <c r="Y58" i="6"/>
  <c r="Z58" i="6"/>
  <c r="AA58" i="6"/>
  <c r="D58" i="6"/>
  <c r="E54" i="6"/>
  <c r="F54" i="6"/>
  <c r="G54" i="6"/>
  <c r="H54" i="6"/>
  <c r="I54" i="6"/>
  <c r="J54" i="6"/>
  <c r="K54" i="6"/>
  <c r="M54" i="6"/>
  <c r="N54" i="6"/>
  <c r="O54" i="6"/>
  <c r="P54" i="6"/>
  <c r="Q54" i="6"/>
  <c r="R54" i="6"/>
  <c r="S54" i="6"/>
  <c r="T54" i="6"/>
  <c r="V54" i="6"/>
  <c r="W54" i="6"/>
  <c r="X54" i="6"/>
  <c r="Y54" i="6"/>
  <c r="Z54" i="6"/>
  <c r="AA54" i="6"/>
  <c r="D54" i="6"/>
  <c r="E50" i="6"/>
  <c r="F50" i="6"/>
  <c r="G50" i="6"/>
  <c r="H50" i="6"/>
  <c r="I50" i="6"/>
  <c r="J50" i="6"/>
  <c r="K50" i="6"/>
  <c r="M50" i="6"/>
  <c r="N50" i="6"/>
  <c r="O50" i="6"/>
  <c r="P50" i="6"/>
  <c r="Q50" i="6"/>
  <c r="R50" i="6"/>
  <c r="S50" i="6"/>
  <c r="T50" i="6"/>
  <c r="V50" i="6"/>
  <c r="W50" i="6"/>
  <c r="X50" i="6"/>
  <c r="Y50" i="6"/>
  <c r="Z50" i="6"/>
  <c r="AA50" i="6"/>
  <c r="D50" i="6"/>
  <c r="AB54" i="6" l="1"/>
  <c r="AC54" i="6"/>
  <c r="AC66" i="6"/>
  <c r="AB66" i="6"/>
  <c r="AC82" i="6"/>
  <c r="AB82" i="6"/>
  <c r="AC50" i="6"/>
  <c r="AB50" i="6"/>
  <c r="AC58" i="6"/>
  <c r="AB58" i="6"/>
  <c r="AC74" i="6"/>
  <c r="AB74" i="6"/>
  <c r="AC78" i="6"/>
  <c r="AB78" i="6"/>
  <c r="AB70" i="6"/>
  <c r="AC70" i="6"/>
  <c r="AC86" i="6"/>
  <c r="AB86" i="6"/>
  <c r="K44" i="9"/>
  <c r="K51" i="9" s="1"/>
  <c r="K46" i="6"/>
  <c r="K22" i="6"/>
  <c r="K18" i="6"/>
  <c r="K13" i="6"/>
  <c r="K13" i="4"/>
  <c r="K87" i="6" l="1"/>
  <c r="AB7" i="6"/>
  <c r="AC135" i="10" l="1"/>
  <c r="AC145" i="10"/>
  <c r="AC9" i="10"/>
  <c r="AC10" i="10"/>
  <c r="AC11" i="10"/>
  <c r="AC12" i="10"/>
  <c r="AC13" i="10"/>
  <c r="AC14" i="10"/>
  <c r="AC15" i="10"/>
  <c r="AC16" i="10"/>
  <c r="AC17" i="10"/>
  <c r="AC18" i="10"/>
  <c r="AC19" i="10"/>
  <c r="AC20" i="10"/>
  <c r="AC21" i="10"/>
  <c r="AC22" i="10"/>
  <c r="AC23" i="10"/>
  <c r="AC24" i="10"/>
  <c r="AC25" i="10"/>
  <c r="AC26" i="10"/>
  <c r="AC27" i="10"/>
  <c r="AC28" i="10"/>
  <c r="AC29" i="10"/>
  <c r="AC30" i="10"/>
  <c r="AC31" i="10"/>
  <c r="AC32" i="10"/>
  <c r="AC33" i="10"/>
  <c r="AC34" i="10"/>
  <c r="AC35" i="10"/>
  <c r="AC36" i="10"/>
  <c r="AC37" i="10"/>
  <c r="AC38" i="10"/>
  <c r="AC39" i="10"/>
  <c r="AC40" i="10"/>
  <c r="AC41" i="10"/>
  <c r="AC42" i="10"/>
  <c r="AC43" i="10"/>
  <c r="AC44" i="10"/>
  <c r="AC45" i="10"/>
  <c r="AC46" i="10"/>
  <c r="AC47" i="10"/>
  <c r="AC48" i="10"/>
  <c r="AC49" i="10"/>
  <c r="AC50" i="10"/>
  <c r="AC51" i="10"/>
  <c r="AC55" i="10"/>
  <c r="AC56" i="10"/>
  <c r="AC57" i="10"/>
  <c r="AC58" i="10"/>
  <c r="AC59" i="10"/>
  <c r="AC61" i="10"/>
  <c r="AC62" i="10"/>
  <c r="AC63" i="10"/>
  <c r="AC64" i="10"/>
  <c r="AC65" i="10"/>
  <c r="AC66" i="10"/>
  <c r="AC67" i="10"/>
  <c r="AC68" i="10"/>
  <c r="AC69" i="10"/>
  <c r="AC70" i="10"/>
  <c r="AC71" i="10"/>
  <c r="AC72" i="10"/>
  <c r="AC73" i="10"/>
  <c r="AC74" i="10"/>
  <c r="AC75" i="10"/>
  <c r="AC76" i="10"/>
  <c r="AC77" i="10"/>
  <c r="AC78" i="10"/>
  <c r="AC79" i="10"/>
  <c r="AC80" i="10"/>
  <c r="AC81" i="10"/>
  <c r="AC82" i="10"/>
  <c r="AC83" i="10"/>
  <c r="AC84" i="10"/>
  <c r="AC85" i="10"/>
  <c r="AC86" i="10"/>
  <c r="AC87" i="10"/>
  <c r="AC88" i="10"/>
  <c r="AC89" i="10"/>
  <c r="AC90" i="10"/>
  <c r="AC91" i="10"/>
  <c r="AC94" i="10"/>
  <c r="AC97" i="10"/>
  <c r="AC98" i="10"/>
  <c r="AC101" i="10"/>
  <c r="AC105" i="10"/>
  <c r="AC106" i="10"/>
  <c r="AC107" i="10"/>
  <c r="AC108" i="10"/>
  <c r="AC109" i="10"/>
  <c r="AC110" i="10"/>
  <c r="AC111" i="10"/>
  <c r="AC112" i="10"/>
  <c r="AC113" i="10"/>
  <c r="AC114" i="10"/>
  <c r="AC115" i="10"/>
  <c r="AC116" i="10"/>
  <c r="AC117" i="10"/>
  <c r="AC118" i="10"/>
  <c r="AC119" i="10"/>
  <c r="AC120" i="10"/>
  <c r="AC121" i="10"/>
  <c r="AC122" i="10"/>
  <c r="AC123" i="10"/>
  <c r="AC124" i="10"/>
  <c r="AC125" i="10"/>
  <c r="AC126" i="10"/>
  <c r="AC127" i="10"/>
  <c r="AC128" i="10"/>
  <c r="AC129" i="10"/>
  <c r="AC131" i="10"/>
  <c r="AC132" i="10"/>
  <c r="AC133" i="10"/>
  <c r="AC134" i="10"/>
  <c r="AB12" i="4" l="1"/>
  <c r="AD12" i="4"/>
  <c r="AF12" i="4" s="1"/>
  <c r="AH12" i="4"/>
  <c r="AB11" i="4"/>
  <c r="AD11" i="4"/>
  <c r="AF11" i="4" s="1"/>
  <c r="AH11" i="4"/>
  <c r="AC8" i="10" l="1"/>
  <c r="AB8" i="6" l="1"/>
  <c r="AB9" i="6"/>
  <c r="AB10" i="6"/>
  <c r="AB11" i="6"/>
  <c r="AB9" i="12" s="1"/>
  <c r="AB12" i="6"/>
  <c r="AB15" i="6"/>
  <c r="AB16" i="6"/>
  <c r="AB17" i="6"/>
  <c r="AB20" i="6"/>
  <c r="AB21" i="6"/>
  <c r="AB24" i="6"/>
  <c r="AB25" i="6"/>
  <c r="AB29" i="6"/>
  <c r="AB30" i="6"/>
  <c r="AB31" i="6"/>
  <c r="AB36" i="6"/>
  <c r="AB37" i="6"/>
  <c r="AB38" i="6"/>
  <c r="AB42" i="6"/>
  <c r="AB43" i="6"/>
  <c r="AB44" i="6"/>
  <c r="AB45" i="6"/>
  <c r="AB34" i="10" l="1"/>
  <c r="AB35" i="10"/>
  <c r="AB36" i="10"/>
  <c r="AB37" i="10"/>
  <c r="AB38" i="10"/>
  <c r="AB39" i="10"/>
  <c r="AB40" i="10"/>
  <c r="AB41" i="10"/>
  <c r="AB42" i="10"/>
  <c r="AB43" i="10"/>
  <c r="AB44" i="10"/>
  <c r="AB45" i="10"/>
  <c r="AB46" i="10"/>
  <c r="AB47" i="10"/>
  <c r="AB48" i="10"/>
  <c r="AB49" i="10"/>
  <c r="AB50" i="10"/>
  <c r="AB51" i="10"/>
  <c r="AB55" i="10"/>
  <c r="AB56" i="10"/>
  <c r="AB57" i="10"/>
  <c r="AB58" i="10"/>
  <c r="AB59" i="10"/>
  <c r="AB61" i="10"/>
  <c r="AB62" i="10"/>
  <c r="AB63" i="10"/>
  <c r="AB64" i="10"/>
  <c r="AB65" i="10"/>
  <c r="AB66" i="10"/>
  <c r="AB67" i="10"/>
  <c r="AB68" i="10"/>
  <c r="AB69" i="10"/>
  <c r="AB70" i="10"/>
  <c r="AB71" i="10"/>
  <c r="AB72" i="10"/>
  <c r="AB73" i="10"/>
  <c r="AB74" i="10"/>
  <c r="AB75" i="10"/>
  <c r="AB76" i="10"/>
  <c r="AB77" i="10"/>
  <c r="AB78" i="10"/>
  <c r="AB79" i="10"/>
  <c r="AB80" i="10"/>
  <c r="AB81" i="10"/>
  <c r="AB82" i="10"/>
  <c r="AB83" i="10"/>
  <c r="AB84" i="10"/>
  <c r="AB85" i="10"/>
  <c r="AB86" i="10"/>
  <c r="AB87" i="10"/>
  <c r="AB88" i="10"/>
  <c r="AB89" i="10"/>
  <c r="AB90" i="10"/>
  <c r="AB91" i="10"/>
  <c r="AB94" i="10"/>
  <c r="AB97" i="10"/>
  <c r="AB98" i="10"/>
  <c r="AB101" i="10"/>
  <c r="AB105" i="10"/>
  <c r="AB106" i="10"/>
  <c r="AB107" i="10"/>
  <c r="AB108" i="10"/>
  <c r="AB109" i="10"/>
  <c r="AB110" i="10"/>
  <c r="AB111" i="10"/>
  <c r="AB112" i="10"/>
  <c r="AB113" i="10"/>
  <c r="AB114" i="10"/>
  <c r="AB115" i="10"/>
  <c r="AB116" i="10"/>
  <c r="AB117" i="10"/>
  <c r="AB118" i="10"/>
  <c r="AB119" i="10"/>
  <c r="AB120" i="10"/>
  <c r="AB121" i="10"/>
  <c r="AB122" i="10"/>
  <c r="AB123" i="10"/>
  <c r="AB124" i="10"/>
  <c r="AB125" i="10"/>
  <c r="AB126" i="10"/>
  <c r="AB127" i="10"/>
  <c r="AB128" i="10"/>
  <c r="AB129" i="10"/>
  <c r="AB132" i="10"/>
  <c r="AB133" i="10"/>
  <c r="AB134" i="10"/>
  <c r="AB135" i="10"/>
  <c r="AB145" i="10"/>
  <c r="AB17" i="10"/>
  <c r="AB18" i="10"/>
  <c r="AB19" i="10"/>
  <c r="AB20" i="10"/>
  <c r="AB21" i="10"/>
  <c r="AB22" i="10"/>
  <c r="AB23" i="10"/>
  <c r="AB24" i="10"/>
  <c r="AB25" i="10"/>
  <c r="AB26" i="10"/>
  <c r="AB27" i="10"/>
  <c r="AB28" i="10"/>
  <c r="AB29" i="10"/>
  <c r="AB30" i="10"/>
  <c r="AB31" i="10"/>
  <c r="AB32" i="10"/>
  <c r="AB33" i="10"/>
  <c r="AB9" i="10"/>
  <c r="AB10" i="10"/>
  <c r="AB11" i="10"/>
  <c r="AB12" i="10"/>
  <c r="AB13" i="10"/>
  <c r="AB14" i="10"/>
  <c r="AB15" i="10"/>
  <c r="AB16" i="10"/>
  <c r="AC60" i="10" l="1"/>
  <c r="AB60" i="10"/>
  <c r="J44" i="9" l="1"/>
  <c r="J51" i="9" s="1"/>
  <c r="I44" i="9"/>
  <c r="I51" i="9" s="1"/>
  <c r="J46" i="6"/>
  <c r="J22" i="6"/>
  <c r="J18" i="6"/>
  <c r="J13" i="6"/>
  <c r="J13" i="4"/>
  <c r="D146" i="10"/>
  <c r="D147" i="10" s="1"/>
  <c r="AB8" i="10"/>
  <c r="J87" i="6" l="1"/>
  <c r="AC104" i="10"/>
  <c r="AC146" i="10"/>
  <c r="AB20" i="8"/>
  <c r="AB104" i="10"/>
  <c r="AB146" i="10"/>
  <c r="AB13" i="8" l="1"/>
  <c r="AC147" i="10"/>
  <c r="AB56" i="8"/>
  <c r="AB9" i="8"/>
  <c r="AB147" i="10"/>
  <c r="AB17" i="8"/>
  <c r="AB15" i="8"/>
  <c r="AB28" i="8"/>
  <c r="AB38" i="8"/>
  <c r="AB48" i="8"/>
  <c r="AB16" i="8"/>
  <c r="AB27" i="8"/>
  <c r="AB34" i="8"/>
  <c r="AB11" i="8"/>
  <c r="AB47" i="8"/>
  <c r="AB63" i="8"/>
  <c r="AB7" i="8" l="1"/>
  <c r="AC36" i="6"/>
  <c r="AC37" i="6"/>
  <c r="AC38" i="6"/>
  <c r="AC42" i="6"/>
  <c r="AC43" i="6"/>
  <c r="AC44" i="6"/>
  <c r="AC45" i="6"/>
  <c r="AC8" i="6"/>
  <c r="AC9" i="6"/>
  <c r="AC10" i="6"/>
  <c r="AC11" i="6"/>
  <c r="AC12" i="6"/>
  <c r="AC15" i="6"/>
  <c r="AC16" i="6"/>
  <c r="AC17" i="6"/>
  <c r="AC20" i="6"/>
  <c r="AC21" i="6"/>
  <c r="AC24" i="6"/>
  <c r="AC25" i="6"/>
  <c r="AC29" i="6"/>
  <c r="AC30" i="6"/>
  <c r="AC31" i="6"/>
  <c r="E13" i="4"/>
  <c r="F13" i="4"/>
  <c r="G13" i="4"/>
  <c r="H13" i="4"/>
  <c r="I13" i="4"/>
  <c r="M13" i="4"/>
  <c r="N13" i="4"/>
  <c r="O13" i="4"/>
  <c r="P13" i="4"/>
  <c r="Q13" i="4"/>
  <c r="R13" i="4"/>
  <c r="S13" i="4"/>
  <c r="T13" i="4"/>
  <c r="V13" i="4"/>
  <c r="W13" i="4"/>
  <c r="X13" i="4"/>
  <c r="Y13" i="4"/>
  <c r="Z13" i="4"/>
  <c r="AA13" i="4"/>
  <c r="AB64" i="8" l="1"/>
  <c r="AB44" i="8"/>
  <c r="AB24" i="8"/>
  <c r="AB26" i="8"/>
  <c r="AB36" i="8"/>
  <c r="AB41" i="8"/>
  <c r="AB45" i="8"/>
  <c r="AB50" i="8"/>
  <c r="AB58" i="8"/>
  <c r="E44" i="9"/>
  <c r="E51" i="9" s="1"/>
  <c r="F44" i="9"/>
  <c r="F51" i="9" s="1"/>
  <c r="G44" i="9"/>
  <c r="G51" i="9" s="1"/>
  <c r="H44" i="9"/>
  <c r="H51" i="9" s="1"/>
  <c r="M44" i="9"/>
  <c r="M51" i="9" s="1"/>
  <c r="N44" i="9"/>
  <c r="N51" i="9" s="1"/>
  <c r="O44" i="9"/>
  <c r="O51" i="9" s="1"/>
  <c r="P44" i="9"/>
  <c r="P51" i="9" s="1"/>
  <c r="Q44" i="9"/>
  <c r="Q51" i="9" s="1"/>
  <c r="R44" i="9"/>
  <c r="R51" i="9" s="1"/>
  <c r="S44" i="9"/>
  <c r="S51" i="9" s="1"/>
  <c r="T44" i="9"/>
  <c r="T51" i="9" s="1"/>
  <c r="V44" i="9"/>
  <c r="V51" i="9" s="1"/>
  <c r="W44" i="9"/>
  <c r="W51" i="9" s="1"/>
  <c r="X44" i="9"/>
  <c r="X51" i="9" s="1"/>
  <c r="Y44" i="9"/>
  <c r="Y51" i="9" s="1"/>
  <c r="Z44" i="9"/>
  <c r="Z51" i="9" s="1"/>
  <c r="AA44" i="9"/>
  <c r="AA51" i="9" s="1"/>
  <c r="D44" i="9"/>
  <c r="D51" i="9" s="1"/>
  <c r="E46" i="6" l="1"/>
  <c r="AC46" i="6" s="1"/>
  <c r="F46" i="6"/>
  <c r="G46" i="6"/>
  <c r="H46" i="6"/>
  <c r="I46" i="6"/>
  <c r="M46" i="6"/>
  <c r="N46" i="6"/>
  <c r="O46" i="6"/>
  <c r="P46" i="6"/>
  <c r="Q46" i="6"/>
  <c r="R46" i="6"/>
  <c r="S46" i="6"/>
  <c r="T46" i="6"/>
  <c r="V46" i="6"/>
  <c r="W46" i="6"/>
  <c r="X46" i="6"/>
  <c r="Y46" i="6"/>
  <c r="Z46" i="6"/>
  <c r="AA46" i="6"/>
  <c r="D46" i="6"/>
  <c r="AB46" i="6" l="1"/>
  <c r="AB40" i="6"/>
  <c r="AC40" i="6"/>
  <c r="E22" i="6"/>
  <c r="F22" i="6"/>
  <c r="G22" i="6"/>
  <c r="H22" i="6"/>
  <c r="I22" i="6"/>
  <c r="M22" i="6"/>
  <c r="N22" i="6"/>
  <c r="O22" i="6"/>
  <c r="P22" i="6"/>
  <c r="Q22" i="6"/>
  <c r="R22" i="6"/>
  <c r="S22" i="6"/>
  <c r="T22" i="6"/>
  <c r="V22" i="6"/>
  <c r="W22" i="6"/>
  <c r="X22" i="6"/>
  <c r="Y22" i="6"/>
  <c r="Z22" i="6"/>
  <c r="AA22" i="6"/>
  <c r="D22" i="6"/>
  <c r="E18" i="6"/>
  <c r="F18" i="6"/>
  <c r="G18" i="6"/>
  <c r="H18" i="6"/>
  <c r="I18" i="6"/>
  <c r="M18" i="6"/>
  <c r="N18" i="6"/>
  <c r="O18" i="6"/>
  <c r="P18" i="6"/>
  <c r="Q18" i="6"/>
  <c r="R18" i="6"/>
  <c r="S18" i="6"/>
  <c r="T18" i="6"/>
  <c r="V18" i="6"/>
  <c r="W18" i="6"/>
  <c r="X18" i="6"/>
  <c r="Y18" i="6"/>
  <c r="Z18" i="6"/>
  <c r="AA18" i="6"/>
  <c r="D18" i="6"/>
  <c r="D87" i="6" s="1"/>
  <c r="E13" i="6"/>
  <c r="F13" i="6"/>
  <c r="G13" i="6"/>
  <c r="G87" i="6" s="1"/>
  <c r="H13" i="6"/>
  <c r="H87" i="6" s="1"/>
  <c r="I13" i="6"/>
  <c r="I87" i="6" s="1"/>
  <c r="M13" i="6"/>
  <c r="N13" i="6"/>
  <c r="O13" i="6"/>
  <c r="P13" i="6"/>
  <c r="Q13" i="6"/>
  <c r="R13" i="6"/>
  <c r="S13" i="6"/>
  <c r="T13" i="6"/>
  <c r="V13" i="6"/>
  <c r="V87" i="6" s="1"/>
  <c r="W13" i="6"/>
  <c r="W87" i="6" s="1"/>
  <c r="X13" i="6"/>
  <c r="Y13" i="6"/>
  <c r="Y87" i="6" s="1"/>
  <c r="Z13" i="6"/>
  <c r="AA13" i="6"/>
  <c r="AD6" i="8"/>
  <c r="T87" i="6" l="1"/>
  <c r="Q87" i="6"/>
  <c r="P87" i="6"/>
  <c r="AA87" i="6"/>
  <c r="S87" i="6"/>
  <c r="O87" i="6"/>
  <c r="Z87" i="6"/>
  <c r="M87" i="6"/>
  <c r="X87" i="6"/>
  <c r="E87" i="6"/>
  <c r="AB87" i="6" s="1"/>
  <c r="R87" i="6"/>
  <c r="N87" i="6"/>
  <c r="F87" i="6"/>
  <c r="AB13" i="6"/>
  <c r="AB18" i="6"/>
  <c r="AB22" i="6"/>
  <c r="AC27" i="6"/>
  <c r="AB27" i="6"/>
  <c r="AB34" i="6"/>
  <c r="AB67" i="8"/>
  <c r="AB66" i="8"/>
  <c r="AB65" i="8"/>
  <c r="AC13" i="6"/>
  <c r="AC22" i="6"/>
  <c r="AC18" i="6"/>
  <c r="AC34" i="6"/>
  <c r="AF67" i="8"/>
  <c r="AF66" i="8"/>
  <c r="AF64" i="8"/>
  <c r="AF65" i="8"/>
  <c r="AD66" i="8"/>
  <c r="AD67" i="8"/>
  <c r="AD64" i="8"/>
  <c r="AD65" i="8"/>
  <c r="AC87" i="6" l="1"/>
  <c r="AH52" i="9"/>
  <c r="AD52" i="9"/>
  <c r="AF52" i="9" s="1"/>
  <c r="AB52" i="9"/>
  <c r="AH51" i="9"/>
  <c r="AD51" i="9"/>
  <c r="AF51" i="9" s="1"/>
  <c r="AB51" i="9"/>
  <c r="AH50" i="9"/>
  <c r="AD50" i="9"/>
  <c r="AF50" i="9" s="1"/>
  <c r="AB50" i="9"/>
  <c r="AH49" i="9"/>
  <c r="AD49" i="9"/>
  <c r="AF49" i="9" s="1"/>
  <c r="AB49" i="9"/>
  <c r="AH48" i="9"/>
  <c r="AD48" i="9"/>
  <c r="AF48" i="9" s="1"/>
  <c r="AB48" i="9"/>
  <c r="AH45" i="9"/>
  <c r="AD45" i="9"/>
  <c r="AF45" i="9" s="1"/>
  <c r="AB45" i="9"/>
  <c r="AH44" i="9"/>
  <c r="AD44" i="9"/>
  <c r="AF44" i="9" s="1"/>
  <c r="AB44" i="9"/>
  <c r="AD38" i="9"/>
  <c r="AF38" i="9" s="1"/>
  <c r="AD37" i="9"/>
  <c r="AF37" i="9" s="1"/>
  <c r="AD35" i="9"/>
  <c r="AF35" i="9" s="1"/>
  <c r="AD34" i="9"/>
  <c r="AF34" i="9" s="1"/>
  <c r="AD33" i="9"/>
  <c r="AF33" i="9" s="1"/>
  <c r="AD32" i="9"/>
  <c r="AF32" i="9" s="1"/>
  <c r="AD31" i="9"/>
  <c r="AF31" i="9" s="1"/>
  <c r="AD30" i="9"/>
  <c r="AF30" i="9" s="1"/>
  <c r="AH29" i="9"/>
  <c r="AD29" i="9"/>
  <c r="AF29" i="9" s="1"/>
  <c r="AB29" i="9"/>
  <c r="AH28" i="9"/>
  <c r="AD28" i="9"/>
  <c r="AF28" i="9" s="1"/>
  <c r="AB28" i="9"/>
  <c r="AH27" i="9"/>
  <c r="AD27" i="9"/>
  <c r="AF27" i="9" s="1"/>
  <c r="AB27" i="9"/>
  <c r="AH26" i="9"/>
  <c r="AD26" i="9"/>
  <c r="AF26" i="9" s="1"/>
  <c r="AB26" i="9"/>
  <c r="AH24" i="9"/>
  <c r="AD24" i="9"/>
  <c r="AF24" i="9" s="1"/>
  <c r="AB24" i="9"/>
  <c r="AH23" i="9"/>
  <c r="AD23" i="9"/>
  <c r="AF23" i="9" s="1"/>
  <c r="AB23" i="9"/>
  <c r="AH20" i="9"/>
  <c r="AD20" i="9"/>
  <c r="AF20" i="9" s="1"/>
  <c r="AB20" i="9"/>
  <c r="AH19" i="9"/>
  <c r="AD19" i="9"/>
  <c r="AF19" i="9" s="1"/>
  <c r="AB19" i="9"/>
  <c r="AH16" i="9"/>
  <c r="AD16" i="9"/>
  <c r="AF16" i="9" s="1"/>
  <c r="AB16" i="9"/>
  <c r="AH15" i="9"/>
  <c r="AD15" i="9"/>
  <c r="AF15" i="9" s="1"/>
  <c r="AB15" i="9"/>
  <c r="AH14" i="9"/>
  <c r="AD14" i="9"/>
  <c r="AF14" i="9" s="1"/>
  <c r="AB14" i="9"/>
  <c r="AH13" i="9"/>
  <c r="AD13" i="9"/>
  <c r="AF13" i="9" s="1"/>
  <c r="AB13" i="9"/>
  <c r="AH12" i="9"/>
  <c r="AD12" i="9"/>
  <c r="AF12" i="9" s="1"/>
  <c r="AB12" i="9"/>
  <c r="AH11" i="9"/>
  <c r="AD11" i="9"/>
  <c r="AF11" i="9" s="1"/>
  <c r="AB11" i="9"/>
  <c r="AH10" i="9"/>
  <c r="AD10" i="9"/>
  <c r="AF10" i="9" s="1"/>
  <c r="AB10" i="9"/>
  <c r="AH9" i="9"/>
  <c r="AD9" i="9"/>
  <c r="AF9" i="9" s="1"/>
  <c r="AB9" i="9"/>
  <c r="AH7" i="9"/>
  <c r="AD7" i="9"/>
  <c r="AF7" i="9" s="1"/>
  <c r="AB7" i="9"/>
  <c r="AD70" i="8" l="1"/>
  <c r="AD7" i="4"/>
  <c r="AD8" i="4"/>
  <c r="AD9" i="4"/>
  <c r="AD10" i="4"/>
  <c r="AD16" i="8"/>
  <c r="AB8" i="8" l="1"/>
  <c r="AB12" i="8"/>
  <c r="AB14" i="8"/>
  <c r="AB30" i="8"/>
  <c r="AB31" i="8"/>
  <c r="AB37" i="8"/>
  <c r="AB46" i="8"/>
  <c r="AB49" i="8"/>
  <c r="AB52" i="8"/>
  <c r="AB57" i="8"/>
  <c r="AB6" i="8"/>
  <c r="AF6" i="8"/>
  <c r="AD56" i="8"/>
  <c r="AD48" i="8"/>
  <c r="AD28" i="8"/>
  <c r="AD38" i="8"/>
  <c r="AD27" i="8"/>
  <c r="AD13" i="4" l="1"/>
  <c r="AH7" i="4" l="1"/>
  <c r="AH8" i="4"/>
  <c r="AH9" i="4"/>
  <c r="AH10" i="4"/>
  <c r="AD52" i="8" l="1"/>
  <c r="AD50" i="8"/>
  <c r="AD44" i="8"/>
  <c r="AD41" i="8"/>
  <c r="AB32" i="8"/>
  <c r="AD20" i="8"/>
  <c r="AD19" i="8"/>
  <c r="AD17" i="8"/>
  <c r="AD15" i="8"/>
  <c r="AC34" i="8" l="1"/>
  <c r="AB23" i="8"/>
  <c r="AB25" i="8"/>
  <c r="AB29" i="8"/>
  <c r="AB33" i="8"/>
  <c r="AB35" i="8"/>
  <c r="AB40" i="8"/>
  <c r="AB53" i="8"/>
  <c r="AB55" i="8"/>
  <c r="AB59" i="8"/>
  <c r="AB60" i="8"/>
  <c r="AB61" i="8"/>
  <c r="AB62" i="8"/>
  <c r="AD23" i="8"/>
  <c r="AD59" i="8"/>
  <c r="AD29" i="8"/>
  <c r="AD25" i="8"/>
  <c r="AD62" i="8"/>
  <c r="AD40" i="8"/>
  <c r="AD13" i="8"/>
  <c r="AD24" i="8"/>
  <c r="AD12" i="8"/>
  <c r="AD8" i="8"/>
  <c r="AD14" i="8"/>
  <c r="AD31" i="8"/>
  <c r="AD53" i="8"/>
  <c r="AD58" i="8"/>
  <c r="AD61" i="8"/>
  <c r="AD63" i="8"/>
  <c r="AD37" i="8"/>
  <c r="AD46" i="8"/>
  <c r="AD51" i="8"/>
  <c r="AD60" i="8"/>
  <c r="AD9" i="8"/>
  <c r="AD7" i="8"/>
  <c r="AD11" i="8"/>
  <c r="AD49" i="8"/>
  <c r="AD47" i="8"/>
  <c r="AD36" i="8"/>
  <c r="AD34" i="8"/>
  <c r="AD45" i="8"/>
  <c r="AD35" i="8"/>
  <c r="AD26" i="8"/>
  <c r="AD32" i="8"/>
  <c r="AD33" i="8"/>
  <c r="AD30" i="8"/>
  <c r="AF9" i="8"/>
  <c r="AF7" i="8"/>
  <c r="AF8" i="8"/>
  <c r="AF11" i="8"/>
  <c r="AF12" i="8"/>
  <c r="AF13" i="8"/>
  <c r="AF14" i="8"/>
  <c r="AF15" i="8"/>
  <c r="AF16" i="8"/>
  <c r="AF17" i="8"/>
  <c r="AF18" i="8"/>
  <c r="AF19" i="8"/>
  <c r="AF21" i="8"/>
  <c r="AF10" i="8"/>
  <c r="AF22" i="8"/>
  <c r="AF23" i="8"/>
  <c r="AF24" i="8"/>
  <c r="AF25" i="8"/>
  <c r="AF26" i="8"/>
  <c r="AF27" i="8"/>
  <c r="AF28" i="8"/>
  <c r="AF29" i="8"/>
  <c r="AF30" i="8"/>
  <c r="AF31" i="8"/>
  <c r="AF32" i="8"/>
  <c r="AF33" i="8"/>
  <c r="AF34" i="8"/>
  <c r="AF35" i="8"/>
  <c r="AF36" i="8"/>
  <c r="AF37" i="8"/>
  <c r="AF40" i="8"/>
  <c r="AF41" i="8"/>
  <c r="AF42" i="8"/>
  <c r="AF43" i="8"/>
  <c r="AF44" i="8"/>
  <c r="AF45" i="8"/>
  <c r="AF46" i="8"/>
  <c r="AF48" i="8"/>
  <c r="AF49" i="8"/>
  <c r="AF50" i="8"/>
  <c r="AF51" i="8"/>
  <c r="AF52" i="8"/>
  <c r="AF53" i="8"/>
  <c r="AF54" i="8"/>
  <c r="AF55" i="8"/>
  <c r="AF57" i="8"/>
  <c r="AF58" i="8"/>
  <c r="AF59" i="8"/>
  <c r="AF60" i="8"/>
  <c r="AF62" i="8"/>
  <c r="AF63" i="8"/>
  <c r="AF61" i="8"/>
  <c r="AF39" i="8"/>
  <c r="AF56" i="8"/>
  <c r="AF20" i="8"/>
  <c r="AF38" i="8"/>
  <c r="AF47" i="8"/>
  <c r="AB73" i="8" l="1"/>
  <c r="AC6" i="8"/>
  <c r="AC30" i="8"/>
  <c r="AC47" i="8"/>
  <c r="AC57" i="8"/>
  <c r="AC24" i="8"/>
  <c r="AC10" i="8"/>
  <c r="AC59" i="8"/>
  <c r="AC44" i="8"/>
  <c r="AC7" i="8"/>
  <c r="AC14" i="8"/>
  <c r="AC45" i="8"/>
  <c r="AC42" i="8"/>
  <c r="AC55" i="8"/>
  <c r="AC43" i="8"/>
  <c r="AC22" i="8"/>
  <c r="AC8" i="8"/>
  <c r="AC29" i="8"/>
  <c r="AC52" i="8"/>
  <c r="AC40" i="8"/>
  <c r="AC18" i="8"/>
  <c r="AC26" i="8"/>
  <c r="AC54" i="8"/>
  <c r="AC53" i="8"/>
  <c r="AC41" i="8"/>
  <c r="AC21" i="8"/>
  <c r="AC9" i="8"/>
  <c r="AC62" i="8"/>
  <c r="AC51" i="8"/>
  <c r="AC37" i="8"/>
  <c r="AC15" i="8"/>
  <c r="AC32" i="8"/>
  <c r="AC58" i="8"/>
  <c r="AC12" i="8"/>
  <c r="AC33" i="8"/>
  <c r="AC63" i="8"/>
  <c r="AC19" i="8"/>
  <c r="AC31" i="8"/>
  <c r="AC60" i="8"/>
  <c r="AC49" i="8"/>
  <c r="AC35" i="8"/>
  <c r="AC13" i="8"/>
  <c r="AC27" i="8"/>
  <c r="AC56" i="8"/>
  <c r="AC16" i="8"/>
  <c r="AC28" i="8"/>
  <c r="AC48" i="8"/>
  <c r="AC38" i="8"/>
  <c r="AC23" i="8"/>
  <c r="AC20" i="8"/>
  <c r="AC61" i="8"/>
  <c r="AC50" i="8"/>
  <c r="AC36" i="8"/>
  <c r="AC17" i="8"/>
  <c r="AC46" i="8"/>
  <c r="AC11" i="8"/>
  <c r="AC25" i="8"/>
  <c r="AD73" i="8"/>
  <c r="AB43" i="8"/>
  <c r="AB70" i="8"/>
  <c r="AB42" i="8"/>
  <c r="AB18" i="8"/>
  <c r="AB7" i="4"/>
  <c r="AB8" i="4"/>
  <c r="AB9" i="4"/>
  <c r="AB10" i="4"/>
  <c r="AB10" i="8" l="1"/>
  <c r="AC73" i="8"/>
  <c r="AH13" i="4" l="1"/>
  <c r="AB13" i="4" l="1"/>
  <c r="AF7" i="4" l="1"/>
  <c r="AF8" i="4"/>
  <c r="AF9" i="4"/>
  <c r="AF10" i="4"/>
  <c r="AF13" i="4"/>
</calcChain>
</file>

<file path=xl/sharedStrings.xml><?xml version="1.0" encoding="utf-8"?>
<sst xmlns="http://schemas.openxmlformats.org/spreadsheetml/2006/main" count="992" uniqueCount="480">
  <si>
    <t>№</t>
  </si>
  <si>
    <t>Количество трудоустроенных выпускников</t>
  </si>
  <si>
    <t>Количество выпускников, призванных в ряды Вооруженных сил РФ</t>
  </si>
  <si>
    <t>Количество выпускников, продолживших обучение</t>
  </si>
  <si>
    <t>Количество выпускников, находящихся в отпуске по уходу за ребенком</t>
  </si>
  <si>
    <t>Количество нетрудоустроенных выпускников</t>
  </si>
  <si>
    <t>Количество выпускников, зарегистрированных в службе занятости в качестве безработных</t>
  </si>
  <si>
    <t>Количество выпускников, работающих непрерывно на первом месте работы в течение 2-х лет после выпуска</t>
  </si>
  <si>
    <t>Количество выпускников, работающих непрерывно на первом месте работы в течение 2-х лет после выпуска по полученной специальности</t>
  </si>
  <si>
    <t>Общее количество выпускников, обратившихся в службы занятости</t>
  </si>
  <si>
    <t>Количество выпускников, получивших статус безработных, из числа обративщихся в службы занятости</t>
  </si>
  <si>
    <t>Уровень средней заработной платы выпускников по результатам трудоустройства</t>
  </si>
  <si>
    <t>Группа показателей трудоустройства выпускников, относящихся к инвалидам и лицам с ограниченными возможностями здоровья</t>
  </si>
  <si>
    <t>Наименование профессии/      специальности</t>
  </si>
  <si>
    <t>Социальная работа</t>
  </si>
  <si>
    <t>Банковское дело</t>
  </si>
  <si>
    <t>Экономика и бухгалтерский учет (по отраслям)</t>
  </si>
  <si>
    <t>Техническое обслуживание и ремонт автомобильного транспорта</t>
  </si>
  <si>
    <t>Портной</t>
  </si>
  <si>
    <t>Мастер по ремонту и обслуживанию автомобилей</t>
  </si>
  <si>
    <t>Механизация сельского хозяйства</t>
  </si>
  <si>
    <t>Право и организация социального обеспечения</t>
  </si>
  <si>
    <t>Земельно-имущественные отношения</t>
  </si>
  <si>
    <t>Землеустройство</t>
  </si>
  <si>
    <t>Строительство и эксплуатация зданий и сооружений</t>
  </si>
  <si>
    <t>Монтаж и техническая эксплуатация промышленного оборудования (по отраслям)</t>
  </si>
  <si>
    <t>Правоохранительная деятельность</t>
  </si>
  <si>
    <t>ФГБОУ ВО «Грозненский государственный нефтяной технический университет имени академика М. Д. Миллионщикова»</t>
  </si>
  <si>
    <t>Информационные системы (по отраслям)</t>
  </si>
  <si>
    <t>Мастер общестроительных работ</t>
  </si>
  <si>
    <t>Делопроизводитель</t>
  </si>
  <si>
    <t>Финансы</t>
  </si>
  <si>
    <t>Машинист локомотива</t>
  </si>
  <si>
    <t>Прикладная информатика (по отраслям)</t>
  </si>
  <si>
    <t>Организация обслуживания в общественном питании</t>
  </si>
  <si>
    <t>ЧПОУ "Гуманитарный колледж "Эдельвейс"</t>
  </si>
  <si>
    <t xml:space="preserve"> ЧПОУ "Ачхой-Мартановский колледж"</t>
  </si>
  <si>
    <t>Количество выпускников, работающих непрерывно на первом месте работы в течение года после выпуска, в том числе по полученной специальности(профессии), направлению подготовки</t>
  </si>
  <si>
    <t>ФГБОУ ВО "Чеченский государственный педагогический университет"</t>
  </si>
  <si>
    <t>ИТОГО:</t>
  </si>
  <si>
    <t>Приложение 1</t>
  </si>
  <si>
    <t>Приложение 2</t>
  </si>
  <si>
    <t>ЧУПО "Экономико - правовой колледж"</t>
  </si>
  <si>
    <t>ЧПОУ "Шалинский колледж"</t>
  </si>
  <si>
    <t>ВСЕГО:</t>
  </si>
  <si>
    <t>АНПОО "Грозненский юридический колледж"</t>
  </si>
  <si>
    <t>ЧПОУ "Горский гуманитарно-технический техникум"</t>
  </si>
  <si>
    <t>Физическая культура</t>
  </si>
  <si>
    <t xml:space="preserve">  </t>
  </si>
  <si>
    <t>ПОАНО "Колледж права и социальной защиты"</t>
  </si>
  <si>
    <t>ЧПОУ "Бизнес колледж"</t>
  </si>
  <si>
    <t>ЧПОУ "Грозненский социально-экономический колледж"</t>
  </si>
  <si>
    <t>в том числе:</t>
  </si>
  <si>
    <t>в том числе</t>
  </si>
  <si>
    <t>Прораммирование в компьютерных системах</t>
  </si>
  <si>
    <t xml:space="preserve"> Младшая медицинская сестра по уходу за больными</t>
  </si>
  <si>
    <t>Электроснабжение (по отраслям)</t>
  </si>
  <si>
    <t>Повар, кондитер</t>
  </si>
  <si>
    <t>Туризм</t>
  </si>
  <si>
    <t>Преподавание в начальных классах</t>
  </si>
  <si>
    <t>Библиотековедение</t>
  </si>
  <si>
    <t>Инструментальное исполнительство (по видам инструментов)</t>
  </si>
  <si>
    <t>Мастер по ремонту и обслуживанию ЖКХ</t>
  </si>
  <si>
    <t>Релейная защита и автоматизация  электроэнергетических систем</t>
  </si>
  <si>
    <t>Электромонтер по ремонту электросетей</t>
  </si>
  <si>
    <t>% трудоустроивщихся от общей численности выпускников</t>
  </si>
  <si>
    <t>% трудоустроивщихся по специальности от общей численности трудоустроивщихся</t>
  </si>
  <si>
    <t>детализация выпуска</t>
  </si>
  <si>
    <t>№п/п</t>
  </si>
  <si>
    <t>Наименование профессии/специальности</t>
  </si>
  <si>
    <t>цент трудоустроив.</t>
  </si>
  <si>
    <t>Коды</t>
  </si>
  <si>
    <t>ЧПОУ "Чеченский многопрофильный колледж"</t>
  </si>
  <si>
    <t>ЧПОУ "Урус-Мартановский социально-экономический колледж"</t>
  </si>
  <si>
    <t>ЧПОУ "Наурский социально-экономический колледж"</t>
  </si>
  <si>
    <t>15.01.05</t>
  </si>
  <si>
    <t>23.01.03</t>
  </si>
  <si>
    <t>Автомеханик</t>
  </si>
  <si>
    <t>23.01.17</t>
  </si>
  <si>
    <t>34.01.01</t>
  </si>
  <si>
    <t>Младшая медицинская сестра по уходу за больными</t>
  </si>
  <si>
    <t>23.02.03</t>
  </si>
  <si>
    <t>38.02.01</t>
  </si>
  <si>
    <t>40.02.01</t>
  </si>
  <si>
    <t>09.01.03</t>
  </si>
  <si>
    <t>Мастер по обработке цифровой информации</t>
  </si>
  <si>
    <t>29.01.07</t>
  </si>
  <si>
    <t>34.02.01</t>
  </si>
  <si>
    <t>46.01.03</t>
  </si>
  <si>
    <t>43.01.09</t>
  </si>
  <si>
    <t>43.01.02</t>
  </si>
  <si>
    <t>Парикмахер</t>
  </si>
  <si>
    <t>39.02.01</t>
  </si>
  <si>
    <t>11.02.02</t>
  </si>
  <si>
    <t>Сестринское дело</t>
  </si>
  <si>
    <t>09.02.04</t>
  </si>
  <si>
    <t>08.02.01</t>
  </si>
  <si>
    <t>38.02.07</t>
  </si>
  <si>
    <t xml:space="preserve">Банковское дело </t>
  </si>
  <si>
    <t>разница между трудоустроенными всего и в том числе в ЧР</t>
  </si>
  <si>
    <t>детализация выпускников</t>
  </si>
  <si>
    <t>проверочный итог</t>
  </si>
  <si>
    <t>трудоустроенные по полученной специальности</t>
  </si>
  <si>
    <t>38.02.06</t>
  </si>
  <si>
    <t>40.02.02</t>
  </si>
  <si>
    <t>09.02.03</t>
  </si>
  <si>
    <t>Программирование в компьютерных системах</t>
  </si>
  <si>
    <t>01.03.01</t>
  </si>
  <si>
    <t>Математика</t>
  </si>
  <si>
    <t>01.03.02</t>
  </si>
  <si>
    <t>Прикладная математика и информатика</t>
  </si>
  <si>
    <t>03.03.02</t>
  </si>
  <si>
    <t>Физика</t>
  </si>
  <si>
    <t>03.03.03</t>
  </si>
  <si>
    <t>Радиофизика</t>
  </si>
  <si>
    <t>04.03.01</t>
  </si>
  <si>
    <t>Химия</t>
  </si>
  <si>
    <t>06.03.01</t>
  </si>
  <si>
    <t>Биология</t>
  </si>
  <si>
    <t>05.03.02</t>
  </si>
  <si>
    <t>05.03.06</t>
  </si>
  <si>
    <t>Экология и природопользование</t>
  </si>
  <si>
    <t>46.03.01</t>
  </si>
  <si>
    <t>40.03.01</t>
  </si>
  <si>
    <t>Юриспруденция</t>
  </si>
  <si>
    <t>42.03.02</t>
  </si>
  <si>
    <t>Журналистика</t>
  </si>
  <si>
    <t>41.03.01</t>
  </si>
  <si>
    <t>Зарубежное регионоведение</t>
  </si>
  <si>
    <t>45.03.01</t>
  </si>
  <si>
    <t>45.03.02</t>
  </si>
  <si>
    <t>39.03.02</t>
  </si>
  <si>
    <t>44.03.02</t>
  </si>
  <si>
    <t>Психолого-педагогическое образование</t>
  </si>
  <si>
    <t>31.05.01</t>
  </si>
  <si>
    <t>52.05.01</t>
  </si>
  <si>
    <t>Актерское искусство</t>
  </si>
  <si>
    <t>51.03.04</t>
  </si>
  <si>
    <t>38.03.01</t>
  </si>
  <si>
    <t>38.03.06</t>
  </si>
  <si>
    <t>Торговое дело</t>
  </si>
  <si>
    <t>38.03.02</t>
  </si>
  <si>
    <t>Менеджмент</t>
  </si>
  <si>
    <t>38.03.04</t>
  </si>
  <si>
    <t>Государственное и муниципальное управление</t>
  </si>
  <si>
    <t>43.03.01</t>
  </si>
  <si>
    <t>Сервис</t>
  </si>
  <si>
    <t>43.03.02</t>
  </si>
  <si>
    <t>35.03.04</t>
  </si>
  <si>
    <t>Агрономия</t>
  </si>
  <si>
    <t>35.03.05</t>
  </si>
  <si>
    <t>Садоводство</t>
  </si>
  <si>
    <t>35.03.07</t>
  </si>
  <si>
    <t>Технология производства и переработки сельскохозяйственной продукции</t>
  </si>
  <si>
    <t>36.03.02</t>
  </si>
  <si>
    <t>Зоотехния</t>
  </si>
  <si>
    <t>36.05.01</t>
  </si>
  <si>
    <t>Ветеринария</t>
  </si>
  <si>
    <t>09.03.04</t>
  </si>
  <si>
    <t>11.03.02</t>
  </si>
  <si>
    <t>Инфокоммуникационные технологии и системы связи</t>
  </si>
  <si>
    <t>38.03.05</t>
  </si>
  <si>
    <t>Бизнес-информатика</t>
  </si>
  <si>
    <t>Культурология</t>
  </si>
  <si>
    <t>Педиатрия</t>
  </si>
  <si>
    <t>Стоматология</t>
  </si>
  <si>
    <t>44.02.02</t>
  </si>
  <si>
    <t>32.02.02</t>
  </si>
  <si>
    <t>31.02.01</t>
  </si>
  <si>
    <t>31.02.05</t>
  </si>
  <si>
    <t>31.02.06</t>
  </si>
  <si>
    <t>31.02.03</t>
  </si>
  <si>
    <t>33.02.01</t>
  </si>
  <si>
    <t xml:space="preserve">43.02.10 </t>
  </si>
  <si>
    <t>20.02.04</t>
  </si>
  <si>
    <t>Пожарная безопасность</t>
  </si>
  <si>
    <t>08.01.07</t>
  </si>
  <si>
    <t>23.02.07</t>
  </si>
  <si>
    <t xml:space="preserve">38.02.01 </t>
  </si>
  <si>
    <t xml:space="preserve">20.02.04 </t>
  </si>
  <si>
    <t xml:space="preserve">40.02.01 </t>
  </si>
  <si>
    <t>20.01.01</t>
  </si>
  <si>
    <t>Пожарный</t>
  </si>
  <si>
    <t>«Химия» и «Биология»</t>
  </si>
  <si>
    <t>«Биология» и «Экология»</t>
  </si>
  <si>
    <t>«Экономика и управление»</t>
  </si>
  <si>
    <t>44.03.01</t>
  </si>
  <si>
    <t>44.03.04</t>
  </si>
  <si>
    <t>«Правоведение и правоохранительная деятельность»</t>
  </si>
  <si>
    <t>«История» и «право»</t>
  </si>
  <si>
    <t>«История» и «Обществознание»</t>
  </si>
  <si>
    <t>Русский язык и литература</t>
  </si>
  <si>
    <t>«Русский язык» «Чеченский язык» и «литература»</t>
  </si>
  <si>
    <t>«Чеченский язык» и «Литература»</t>
  </si>
  <si>
    <t>«Английский» и «Французский языки»</t>
  </si>
  <si>
    <t>«Английский» и «Арабский языки»</t>
  </si>
  <si>
    <t>«Немецкий» и «Английский языки»</t>
  </si>
  <si>
    <t>«Английский» и «Информатика»</t>
  </si>
  <si>
    <t>«Начальное образование»</t>
  </si>
  <si>
    <t>«Специальная психология»</t>
  </si>
  <si>
    <t>«Логопедия»</t>
  </si>
  <si>
    <t>«Дошкольное образование»</t>
  </si>
  <si>
    <t>«Дошкольная дефектология»</t>
  </si>
  <si>
    <t>«Начальное образование» и «Иностранный (английский) язык»</t>
  </si>
  <si>
    <t>«Физическая культура»</t>
  </si>
  <si>
    <t>«Информатика» и «Математика»</t>
  </si>
  <si>
    <t>«Математика» и «Информатика»</t>
  </si>
  <si>
    <t>«Прикладная информатика»</t>
  </si>
  <si>
    <t>«Физика» и «Информатика»</t>
  </si>
  <si>
    <t>«Музыка»</t>
  </si>
  <si>
    <t>«Изобразительное искусство»</t>
  </si>
  <si>
    <t>54.03.02</t>
  </si>
  <si>
    <t>«Художественная керамика»</t>
  </si>
  <si>
    <t>43.03.03</t>
  </si>
  <si>
    <t>«Гостиничное дело»</t>
  </si>
  <si>
    <t>08.01.25</t>
  </si>
  <si>
    <t>35.02.07</t>
  </si>
  <si>
    <t xml:space="preserve">44.02.02 </t>
  </si>
  <si>
    <t xml:space="preserve">49.02.01 </t>
  </si>
  <si>
    <t>Архитектура</t>
  </si>
  <si>
    <t>Строительство</t>
  </si>
  <si>
    <t>Информатика и вычислительная техника</t>
  </si>
  <si>
    <t>Информационные системы и технологии</t>
  </si>
  <si>
    <t>Прикладная информатика</t>
  </si>
  <si>
    <t>Теплоэнергетика и теплотехника</t>
  </si>
  <si>
    <t>Электроэнергетика и электротехника</t>
  </si>
  <si>
    <t>Технологические машины и оборудование</t>
  </si>
  <si>
    <t>Автоматизация технологических процессов и производств</t>
  </si>
  <si>
    <t>Конструкторско-технологическое обеспечение машиностроительных производств</t>
  </si>
  <si>
    <t>Химическая технология</t>
  </si>
  <si>
    <t>Продукты питания из растительного сырья</t>
  </si>
  <si>
    <t>Техносферная безопасность</t>
  </si>
  <si>
    <t>Нефтегазовое дело</t>
  </si>
  <si>
    <t>Землеустройство и кадастры</t>
  </si>
  <si>
    <t>Технология транспортных процессов</t>
  </si>
  <si>
    <t>Наземные транспортно-технологические комплексы</t>
  </si>
  <si>
    <t>Эксплуатация транспортно-технологических машин и комплексов</t>
  </si>
  <si>
    <t>Управление в технических системах</t>
  </si>
  <si>
    <t>Экономика</t>
  </si>
  <si>
    <t>Строительство уникальных зданий и сооружений</t>
  </si>
  <si>
    <t>Прикладная геодезия</t>
  </si>
  <si>
    <t>Прикладная геология</t>
  </si>
  <si>
    <t>Технология геологической разведки</t>
  </si>
  <si>
    <t>Таможенное дело</t>
  </si>
  <si>
    <t>35.01.20</t>
  </si>
  <si>
    <t>Сварщик (ручной и частично механизированной сварки (наплавки))</t>
  </si>
  <si>
    <t>46.01.01</t>
  </si>
  <si>
    <t>Документационное обеспечение управления и архивоведение</t>
  </si>
  <si>
    <t>51.02.01</t>
  </si>
  <si>
    <t>51.02.02</t>
  </si>
  <si>
    <t>Декоративно-прикладное искусство и народные промыслы (по видам)</t>
  </si>
  <si>
    <t>53.02.03</t>
  </si>
  <si>
    <t>Оператор швейного оборудования</t>
  </si>
  <si>
    <t>Пчеловод</t>
  </si>
  <si>
    <t>Народное художественное творчество (по видам)</t>
  </si>
  <si>
    <t>Социально-культурная деятельность (по видам)</t>
  </si>
  <si>
    <t>51.02.03</t>
  </si>
  <si>
    <t>54.02.02</t>
  </si>
  <si>
    <t>Техническое обслуживание и ремонт радиоэлектронной техники</t>
  </si>
  <si>
    <t xml:space="preserve">09.02.05 </t>
  </si>
  <si>
    <t xml:space="preserve">20.02.02 </t>
  </si>
  <si>
    <t>Защита в чрезвычайных ситуациях</t>
  </si>
  <si>
    <t xml:space="preserve">40.02.02 </t>
  </si>
  <si>
    <t xml:space="preserve">46.02.01 </t>
  </si>
  <si>
    <t>Документационное обеспечение управления и архивоведения</t>
  </si>
  <si>
    <t>40.20.02</t>
  </si>
  <si>
    <t>29.02.04</t>
  </si>
  <si>
    <t>29.01.05</t>
  </si>
  <si>
    <t>Закройщик</t>
  </si>
  <si>
    <t>29.01.08</t>
  </si>
  <si>
    <t>29.01.24</t>
  </si>
  <si>
    <t>Оператор электронного набора и верстки</t>
  </si>
  <si>
    <t xml:space="preserve"> </t>
  </si>
  <si>
    <t>% труд. по спец.</t>
  </si>
  <si>
    <t>15.02.01</t>
  </si>
  <si>
    <t>21.02.04</t>
  </si>
  <si>
    <t>21.02.05</t>
  </si>
  <si>
    <t>44.03.05</t>
  </si>
  <si>
    <t>44.03.03</t>
  </si>
  <si>
    <t>13.01.07</t>
  </si>
  <si>
    <t>08.01.26</t>
  </si>
  <si>
    <t>13.02.06</t>
  </si>
  <si>
    <t>09.02.05</t>
  </si>
  <si>
    <t>23.01.09</t>
  </si>
  <si>
    <t>53.02.04</t>
  </si>
  <si>
    <t>Акушерское дело</t>
  </si>
  <si>
    <t>Лечебное дело</t>
  </si>
  <si>
    <t>Стоматология ортопедическая</t>
  </si>
  <si>
    <t>Стоматология профилактическая</t>
  </si>
  <si>
    <t>Лабораторная диагностика</t>
  </si>
  <si>
    <t>Фармация</t>
  </si>
  <si>
    <t xml:space="preserve">13.02.07 </t>
  </si>
  <si>
    <t>43.02.13</t>
  </si>
  <si>
    <t xml:space="preserve">05.03.06 </t>
  </si>
  <si>
    <t>07.03.01</t>
  </si>
  <si>
    <t xml:space="preserve">08.03.01  </t>
  </si>
  <si>
    <t xml:space="preserve">09.03.01 </t>
  </si>
  <si>
    <t xml:space="preserve">09.03.02  </t>
  </si>
  <si>
    <t xml:space="preserve">09.03.03  </t>
  </si>
  <si>
    <t xml:space="preserve">11.03.02  </t>
  </si>
  <si>
    <t xml:space="preserve">13.03.01 </t>
  </si>
  <si>
    <t xml:space="preserve">13.03.02  </t>
  </si>
  <si>
    <t xml:space="preserve">15.03.02  </t>
  </si>
  <si>
    <t xml:space="preserve">15.03.04  </t>
  </si>
  <si>
    <t xml:space="preserve">15.03.05  </t>
  </si>
  <si>
    <t xml:space="preserve">18.03.01 </t>
  </si>
  <si>
    <t xml:space="preserve">19.03.02  </t>
  </si>
  <si>
    <t xml:space="preserve">20.03.01  </t>
  </si>
  <si>
    <t xml:space="preserve">21.03.01  </t>
  </si>
  <si>
    <t xml:space="preserve">21.03.02  </t>
  </si>
  <si>
    <t xml:space="preserve">23.03.01 </t>
  </si>
  <si>
    <t xml:space="preserve">23.03.02 </t>
  </si>
  <si>
    <t xml:space="preserve">23.03.03  </t>
  </si>
  <si>
    <t xml:space="preserve">27.03.04  </t>
  </si>
  <si>
    <t xml:space="preserve">38.03.01  </t>
  </si>
  <si>
    <t xml:space="preserve">38.03.02  </t>
  </si>
  <si>
    <t xml:space="preserve">38.03.04  </t>
  </si>
  <si>
    <t xml:space="preserve">40.03.01 </t>
  </si>
  <si>
    <t xml:space="preserve">08.05.01  </t>
  </si>
  <si>
    <t xml:space="preserve">21.05.01  </t>
  </si>
  <si>
    <t xml:space="preserve">21.05.02  </t>
  </si>
  <si>
    <t xml:space="preserve">21.05.03  </t>
  </si>
  <si>
    <t xml:space="preserve">38.05.02  </t>
  </si>
  <si>
    <t xml:space="preserve">08.04.01  </t>
  </si>
  <si>
    <t xml:space="preserve">15.04.04  </t>
  </si>
  <si>
    <t xml:space="preserve">18.04.01  </t>
  </si>
  <si>
    <t xml:space="preserve">38.04.01  </t>
  </si>
  <si>
    <t>09.03.03</t>
  </si>
  <si>
    <t>Вокальное искусство</t>
  </si>
  <si>
    <t>Технология парикмахерского искусства</t>
  </si>
  <si>
    <t>Конструирование, моделирование и технология швейных изделий</t>
  </si>
  <si>
    <t xml:space="preserve">Количество выпускников текущего года выпуска, которые будут трудоустроены </t>
  </si>
  <si>
    <t>Количество выпускников текущего года выпуска, которые будут призваны в ряды Вооруженных сил РФ</t>
  </si>
  <si>
    <t>Количество выпускников текущего года выпуска, которые будут (продолжают) находиться в отпуске по уходу за ребенком</t>
  </si>
  <si>
    <t>Количество выпускников текущего года выпуска, которые имеют риск быть нетрудоустроенными</t>
  </si>
  <si>
    <t>Приложение 3</t>
  </si>
  <si>
    <t>09.02.07</t>
  </si>
  <si>
    <t>Информационные системы и програмирование</t>
  </si>
  <si>
    <t>08.02.11</t>
  </si>
  <si>
    <t>Управление, эксплуатация и обслуживание МКД</t>
  </si>
  <si>
    <t>22.02.06</t>
  </si>
  <si>
    <t>Сварочное производство</t>
  </si>
  <si>
    <t>35.02.05.</t>
  </si>
  <si>
    <t>Количество выпускников текущего года выпуска, которые продолжат обучение</t>
  </si>
  <si>
    <t xml:space="preserve">33.02.01 </t>
  </si>
  <si>
    <r>
      <rPr>
        <b/>
        <sz val="11"/>
        <color rgb="FF000000"/>
        <rFont val="Times New Roman"/>
        <family val="1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>Математика</t>
    </r>
  </si>
  <si>
    <t>География</t>
  </si>
  <si>
    <t>Программная инженерия</t>
  </si>
  <si>
    <t>Филология</t>
  </si>
  <si>
    <t>Лингвистика</t>
  </si>
  <si>
    <t>История</t>
  </si>
  <si>
    <t>51.03.01</t>
  </si>
  <si>
    <t>Музеология и охрана объектов культурного и природного наследия</t>
  </si>
  <si>
    <t>31.05.02</t>
  </si>
  <si>
    <t>31.05.03</t>
  </si>
  <si>
    <t>01.04.01</t>
  </si>
  <si>
    <t>03.04.02</t>
  </si>
  <si>
    <t>04.04.01</t>
  </si>
  <si>
    <t>05.04.02</t>
  </si>
  <si>
    <t>05.04.06</t>
  </si>
  <si>
    <t>06.04.01</t>
  </si>
  <si>
    <t>09.04.01</t>
  </si>
  <si>
    <t>35.04.04</t>
  </si>
  <si>
    <t>39.04.02</t>
  </si>
  <si>
    <t>40.04.01</t>
  </si>
  <si>
    <t>45.04.01</t>
  </si>
  <si>
    <t>45.04.02</t>
  </si>
  <si>
    <t>46.04.01</t>
  </si>
  <si>
    <t>"Английский" и "Испанский языки"</t>
  </si>
  <si>
    <t>49.03.03</t>
  </si>
  <si>
    <t>Рекреация и спортивно-оздоровительная деятельность</t>
  </si>
  <si>
    <t xml:space="preserve">08.02.01 </t>
  </si>
  <si>
    <t xml:space="preserve">09.02.03  </t>
  </si>
  <si>
    <t xml:space="preserve">11.02.11 </t>
  </si>
  <si>
    <t>Сети связи и системы коммутации</t>
  </si>
  <si>
    <t xml:space="preserve">13.02.03 </t>
  </si>
  <si>
    <t>Электрические станции, сети и системы</t>
  </si>
  <si>
    <t xml:space="preserve">13.02.06 </t>
  </si>
  <si>
    <t>Релейная защита и автоматизация электроэнергетических систем</t>
  </si>
  <si>
    <t xml:space="preserve">15.02.01  </t>
  </si>
  <si>
    <t xml:space="preserve">18.02.09 </t>
  </si>
  <si>
    <t>Переработка нефти и газа</t>
  </si>
  <si>
    <t xml:space="preserve">21.02.01 </t>
  </si>
  <si>
    <t>Разработка и эксплуатация нефтяных и газовых месторождений</t>
  </si>
  <si>
    <t xml:space="preserve">08.01.07 </t>
  </si>
  <si>
    <t xml:space="preserve">15.01.13 </t>
  </si>
  <si>
    <t>Монтажник технологического оборудования (по видам оборудования)</t>
  </si>
  <si>
    <t xml:space="preserve">18.01.28 </t>
  </si>
  <si>
    <t>Оператор нефтепереработки</t>
  </si>
  <si>
    <t xml:space="preserve">21.01.03 </t>
  </si>
  <si>
    <t>Бурильщик эксплуатационных и разведочных скважин</t>
  </si>
  <si>
    <t xml:space="preserve">23.01.03 </t>
  </si>
  <si>
    <t xml:space="preserve">38.02.03 </t>
  </si>
  <si>
    <t>Контролер банка</t>
  </si>
  <si>
    <t>18.01.02</t>
  </si>
  <si>
    <t>Лаборант - эколог</t>
  </si>
  <si>
    <t>19.01.02</t>
  </si>
  <si>
    <t>Лаборант - аналитик</t>
  </si>
  <si>
    <t>44.02.05</t>
  </si>
  <si>
    <t>Коррекционная педагогика в начальном образовании</t>
  </si>
  <si>
    <t>Колледж  ФГБОУ ВО "Чеченский государственный университет"</t>
  </si>
  <si>
    <t>% трудоустроивщихся от выпускников</t>
  </si>
  <si>
    <t>по специальности</t>
  </si>
  <si>
    <t>Количество самозанятых выпускников</t>
  </si>
  <si>
    <t>ПОАНО "Колледж права и предпринимательства"</t>
  </si>
  <si>
    <t>2</t>
  </si>
  <si>
    <t xml:space="preserve">Право и организация социального обеспечения </t>
  </si>
  <si>
    <t xml:space="preserve">Правоохранительная деятельность </t>
  </si>
  <si>
    <t xml:space="preserve">Экономика и бухгалтерский учет (по отраслям) </t>
  </si>
  <si>
    <t>ГБПОУ "Чеченский государственный педагогический колледж"</t>
  </si>
  <si>
    <t>Техническое обслуживание и ремонт двигателей, систем и агрегатов автомобилей</t>
  </si>
  <si>
    <t>из графы 5 Количество выпускников, работающих по полученной специальности (профессии), направлению подготовки</t>
  </si>
  <si>
    <t>из графы 5 Количество выпускников, трудоустроенных в Чеченской Республике</t>
  </si>
  <si>
    <t>Из графы 5 Количество выпускников, работающих по полученной специальности (профессии), направлению подготовки</t>
  </si>
  <si>
    <t>Из графы 5 Количество выпускников, трудоустроенных в Чеченской Республике</t>
  </si>
  <si>
    <t>Колледж  ФГБОУ ВО "Чеченский государственный педагогический университет"</t>
  </si>
  <si>
    <t xml:space="preserve">Техническое обслуживание и ремонт двигателей, систем и агрегатов автомобилей </t>
  </si>
  <si>
    <t>Мастер отделочных строительных и декоративных работ</t>
  </si>
  <si>
    <t>Количество выпускников, работающих непрерывно на первом месте работы в течение года после выпуска, в том числе по полученной специальности (профессии), направлению подготовки</t>
  </si>
  <si>
    <t>Количество выпускников индивидуальных предпринимателей</t>
  </si>
  <si>
    <t>ЧПОУ "Колледж экономики и права"</t>
  </si>
  <si>
    <t>АНО СПО "Чеченский гуманитарно-технический техникум"</t>
  </si>
  <si>
    <t>ЧПОУ "Инновационный многопрофильный колледж ЧР"</t>
  </si>
  <si>
    <t>ЧПОУ "Гуманитарно-правовой колледж"</t>
  </si>
  <si>
    <t>Факультет среднего профессионального образования ФГБОУ ВО "Грозненский государственный нефтяной технический университет"</t>
  </si>
  <si>
    <t>Выпуск 2021 года по всем формам обучения (очная, очно-заочная, заочная)</t>
  </si>
  <si>
    <t>35.02.16</t>
  </si>
  <si>
    <t>Эксплуатация и ремонт сельскохозяйственной техники и оборудования</t>
  </si>
  <si>
    <t>44.02.01</t>
  </si>
  <si>
    <t>Дошкольное образование</t>
  </si>
  <si>
    <t>52.02.04</t>
  </si>
  <si>
    <t>39.01.01</t>
  </si>
  <si>
    <t>Социальный работник</t>
  </si>
  <si>
    <t>Прикладная информатика ( по отраслям)</t>
  </si>
  <si>
    <t>38.04.04</t>
  </si>
  <si>
    <t>38.04.02</t>
  </si>
  <si>
    <t>44.04.02</t>
  </si>
  <si>
    <t>Информационные системы и программирование</t>
  </si>
  <si>
    <t>13.01.02</t>
  </si>
  <si>
    <t>Машинист паровых турбин</t>
  </si>
  <si>
    <t>21.01.02</t>
  </si>
  <si>
    <t>Оператор по ремонту скважин</t>
  </si>
  <si>
    <t>35.01.01</t>
  </si>
  <si>
    <t>Мастер по лесному хозяйству</t>
  </si>
  <si>
    <t>07.04.01</t>
  </si>
  <si>
    <t>09.04.02</t>
  </si>
  <si>
    <t>13.04.01</t>
  </si>
  <si>
    <t>21.04.01</t>
  </si>
  <si>
    <t>21.04.02</t>
  </si>
  <si>
    <t xml:space="preserve">38.04.02  </t>
  </si>
  <si>
    <t xml:space="preserve">38.04.04  </t>
  </si>
  <si>
    <t xml:space="preserve">Преподавание в начальных классах </t>
  </si>
  <si>
    <t>"Физика" и "Экономическое образование"</t>
  </si>
  <si>
    <t>"Маркетинг"</t>
  </si>
  <si>
    <t>"Биология"и "Безопастность жизнидеятельности"</t>
  </si>
  <si>
    <t>"Государственное муниципальное управление"</t>
  </si>
  <si>
    <t>54.03.01</t>
  </si>
  <si>
    <t>"Дизайн костюма"</t>
  </si>
  <si>
    <t xml:space="preserve">"Технология" </t>
  </si>
  <si>
    <t>"Социальная работа"</t>
  </si>
  <si>
    <t>"Коммерция"</t>
  </si>
  <si>
    <t>"Технология" и "Дополнительное образование"</t>
  </si>
  <si>
    <t>Колледж ФГБОУ ВО "Чеченский государственный университет им. А.А. Кадырова"</t>
  </si>
  <si>
    <t>Факультет среднего профессионального образования ФГБОУ ВО "Грозненский государственный нефтяной технический университет имени академика М.Д. Миллионщикова"</t>
  </si>
  <si>
    <t>Колледж ФГБОУ ВО "Чеченский государственный педагогический университет"</t>
  </si>
  <si>
    <t>Мастер по ремонту и обслуживанию инженерных систем жилищно-коммунального хозяйства</t>
  </si>
  <si>
    <t xml:space="preserve"> ФГБОУ ВО "Чеченский государственный университет имени А.А. Кадырова"</t>
  </si>
  <si>
    <t>Приложение 4</t>
  </si>
  <si>
    <t>Приложение 5</t>
  </si>
  <si>
    <t>Наименование организации ___________________________</t>
  </si>
  <si>
    <t>Итого:</t>
  </si>
  <si>
    <t>Наименование организации ____________________________</t>
  </si>
  <si>
    <t>Финансы и кредит</t>
  </si>
  <si>
    <t>из графы 10 количество самозанятых (перешедшие на специальный налоговый режим - налог на профессиональный доход)</t>
  </si>
  <si>
    <t>Информация по трудоустройству выпускников средних профессиональных образовательных организаций 2021 года  на II квартал 2022 года</t>
  </si>
  <si>
    <t>Информация по трудоустройству выпускников негосударственных профессиональных образовательных организаций  2021 года  на II квартал 2022 года</t>
  </si>
  <si>
    <t>Мониторинг трудоустройства выпускников организаций среднего профессионального образования 2021 года на II квартал 2022 года</t>
  </si>
  <si>
    <t>Информация по трудоустройству выпускников средних профессиональных образовательных организаций 2021 года (при ВУЗах) на II квартал 2022 года</t>
  </si>
  <si>
    <t>Информация по трудоустройству выпускников образовательных организаций высшего образования 2021 года на II квартал 2022 года</t>
  </si>
  <si>
    <t xml:space="preserve">Исполнитель: руководитель ЦСТВ Дадалова А.М.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</si>
</sst>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</font>
    <font>
      <sz val="12"/>
      <color theme="1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3F3F3F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rgb="FF3F3F3F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3F3F3F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505050"/>
      </left>
      <right style="thin">
        <color rgb="FF505050"/>
      </right>
      <top style="thin">
        <color rgb="FF50505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505050"/>
      </left>
      <right/>
      <top style="thin">
        <color rgb="FF505050"/>
      </top>
      <bottom style="thin">
        <color rgb="FF505050"/>
      </bottom>
      <diagonal/>
    </border>
    <border>
      <left style="thin">
        <color rgb="FF505050"/>
      </left>
      <right/>
      <top style="thin">
        <color rgb="FF505050"/>
      </top>
      <bottom/>
      <diagonal/>
    </border>
    <border>
      <left/>
      <right style="thin">
        <color rgb="FF505050"/>
      </right>
      <top style="thin">
        <color rgb="FF505050"/>
      </top>
      <bottom style="thin">
        <color rgb="FF505050"/>
      </bottom>
      <diagonal/>
    </border>
    <border>
      <left/>
      <right style="thin">
        <color rgb="FF505050"/>
      </right>
      <top style="thin">
        <color rgb="FF505050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</borders>
  <cellStyleXfs count="4">
    <xf numFmtId="0" fontId="0" fillId="0" borderId="0"/>
    <xf numFmtId="0" fontId="8" fillId="2" borderId="16" applyNumberFormat="0" applyAlignment="0" applyProtection="0"/>
    <xf numFmtId="43" fontId="10" fillId="0" borderId="0" applyFont="0" applyFill="0" applyBorder="0" applyAlignment="0" applyProtection="0"/>
    <xf numFmtId="0" fontId="22" fillId="0" borderId="0"/>
  </cellStyleXfs>
  <cellXfs count="42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0" fillId="0" borderId="0" xfId="0" applyFill="1"/>
    <xf numFmtId="0" fontId="1" fillId="0" borderId="8" xfId="0" applyFont="1" applyBorder="1" applyAlignment="1">
      <alignment horizontal="center"/>
    </xf>
    <xf numFmtId="0" fontId="3" fillId="0" borderId="1" xfId="0" applyFont="1" applyBorder="1"/>
    <xf numFmtId="0" fontId="2" fillId="0" borderId="5" xfId="0" applyFont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Border="1"/>
    <xf numFmtId="0" fontId="1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/>
    </xf>
    <xf numFmtId="1" fontId="0" fillId="0" borderId="0" xfId="0" applyNumberFormat="1"/>
    <xf numFmtId="0" fontId="1" fillId="0" borderId="2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top" wrapText="1"/>
    </xf>
    <xf numFmtId="0" fontId="0" fillId="0" borderId="7" xfId="0" applyBorder="1"/>
    <xf numFmtId="0" fontId="0" fillId="0" borderId="12" xfId="0" applyBorder="1"/>
    <xf numFmtId="0" fontId="15" fillId="0" borderId="0" xfId="0" applyFont="1"/>
    <xf numFmtId="0" fontId="17" fillId="0" borderId="0" xfId="0" applyFont="1"/>
    <xf numFmtId="49" fontId="0" fillId="0" borderId="0" xfId="0" applyNumberFormat="1"/>
    <xf numFmtId="49" fontId="1" fillId="0" borderId="2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3" fillId="0" borderId="1" xfId="0" applyNumberFormat="1" applyFont="1" applyBorder="1"/>
    <xf numFmtId="0" fontId="13" fillId="0" borderId="1" xfId="0" applyFont="1" applyFill="1" applyBorder="1" applyAlignment="1">
      <alignment horizontal="center" vertical="top" wrapText="1"/>
    </xf>
    <xf numFmtId="0" fontId="17" fillId="0" borderId="0" xfId="0" applyFont="1" applyFill="1"/>
    <xf numFmtId="0" fontId="13" fillId="0" borderId="0" xfId="0" applyFont="1" applyFill="1"/>
    <xf numFmtId="0" fontId="14" fillId="0" borderId="1" xfId="0" applyFont="1" applyFill="1" applyBorder="1" applyAlignment="1">
      <alignment horizontal="center" vertical="top" wrapText="1"/>
    </xf>
    <xf numFmtId="0" fontId="17" fillId="0" borderId="1" xfId="0" applyFont="1" applyBorder="1"/>
    <xf numFmtId="0" fontId="1" fillId="0" borderId="2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5" fillId="0" borderId="0" xfId="0" applyFont="1" applyFill="1"/>
    <xf numFmtId="0" fontId="0" fillId="0" borderId="0" xfId="0" applyFill="1" applyAlignment="1">
      <alignment wrapText="1"/>
    </xf>
    <xf numFmtId="0" fontId="0" fillId="0" borderId="0" xfId="0" applyBorder="1" applyAlignment="1">
      <alignment horizontal="center"/>
    </xf>
    <xf numFmtId="49" fontId="7" fillId="0" borderId="1" xfId="0" applyNumberFormat="1" applyFont="1" applyBorder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0" fillId="0" borderId="0" xfId="0" applyNumberFormat="1" applyFill="1"/>
    <xf numFmtId="2" fontId="0" fillId="0" borderId="0" xfId="0" applyNumberFormat="1"/>
    <xf numFmtId="0" fontId="16" fillId="0" borderId="0" xfId="0" applyFont="1" applyFill="1"/>
    <xf numFmtId="0" fontId="21" fillId="0" borderId="11" xfId="0" applyFont="1" applyFill="1" applyBorder="1" applyAlignment="1">
      <alignment horizontal="center" vertical="center"/>
    </xf>
    <xf numFmtId="164" fontId="0" fillId="3" borderId="0" xfId="0" applyNumberFormat="1" applyFill="1"/>
    <xf numFmtId="164" fontId="0" fillId="3" borderId="7" xfId="0" applyNumberFormat="1" applyFill="1" applyBorder="1"/>
    <xf numFmtId="164" fontId="3" fillId="3" borderId="12" xfId="0" applyNumberFormat="1" applyFont="1" applyFill="1" applyBorder="1"/>
    <xf numFmtId="164" fontId="0" fillId="3" borderId="0" xfId="0" applyNumberFormat="1" applyFill="1" applyAlignment="1">
      <alignment wrapText="1"/>
    </xf>
    <xf numFmtId="1" fontId="15" fillId="0" borderId="1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0" fillId="0" borderId="0" xfId="0" applyFill="1" applyAlignment="1">
      <alignment horizontal="left" vertical="center"/>
    </xf>
    <xf numFmtId="0" fontId="15" fillId="0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wrapText="1"/>
    </xf>
    <xf numFmtId="2" fontId="0" fillId="0" borderId="0" xfId="0" applyNumberFormat="1" applyFill="1" applyAlignment="1"/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4" fillId="3" borderId="1" xfId="0" applyFont="1" applyFill="1" applyBorder="1" applyAlignment="1">
      <alignment horizontal="center" vertical="top" wrapText="1"/>
    </xf>
    <xf numFmtId="2" fontId="13" fillId="3" borderId="1" xfId="0" applyNumberFormat="1" applyFont="1" applyFill="1" applyBorder="1" applyAlignment="1">
      <alignment horizontal="center"/>
    </xf>
    <xf numFmtId="0" fontId="17" fillId="3" borderId="0" xfId="0" applyFont="1" applyFill="1"/>
    <xf numFmtId="0" fontId="0" fillId="0" borderId="7" xfId="0" applyFill="1" applyBorder="1"/>
    <xf numFmtId="0" fontId="0" fillId="0" borderId="12" xfId="0" applyFill="1" applyBorder="1"/>
    <xf numFmtId="43" fontId="0" fillId="4" borderId="0" xfId="2" applyFont="1" applyFill="1" applyAlignment="1"/>
    <xf numFmtId="0" fontId="0" fillId="0" borderId="0" xfId="0" applyFill="1" applyBorder="1" applyAlignment="1">
      <alignment horizontal="center"/>
    </xf>
    <xf numFmtId="0" fontId="13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3" borderId="0" xfId="0" applyFill="1"/>
    <xf numFmtId="0" fontId="1" fillId="3" borderId="4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/>
    </xf>
    <xf numFmtId="0" fontId="11" fillId="3" borderId="1" xfId="3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Fill="1"/>
    <xf numFmtId="0" fontId="2" fillId="0" borderId="5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13" fillId="0" borderId="1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wrapText="1"/>
    </xf>
    <xf numFmtId="0" fontId="18" fillId="0" borderId="1" xfId="0" applyFont="1" applyFill="1" applyBorder="1" applyAlignment="1">
      <alignment horizontal="center" vertical="center"/>
    </xf>
    <xf numFmtId="49" fontId="16" fillId="0" borderId="14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top" wrapText="1"/>
    </xf>
    <xf numFmtId="0" fontId="16" fillId="0" borderId="4" xfId="0" applyFont="1" applyFill="1" applyBorder="1" applyAlignment="1">
      <alignment wrapText="1"/>
    </xf>
    <xf numFmtId="0" fontId="13" fillId="0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6" fillId="0" borderId="4" xfId="0" applyFont="1" applyFill="1" applyBorder="1"/>
    <xf numFmtId="49" fontId="16" fillId="0" borderId="2" xfId="0" applyNumberFormat="1" applyFont="1" applyFill="1" applyBorder="1" applyAlignment="1">
      <alignment horizontal="center" vertical="center"/>
    </xf>
    <xf numFmtId="0" fontId="19" fillId="0" borderId="2" xfId="0" applyFont="1" applyBorder="1" applyAlignment="1">
      <alignment vertical="center" wrapText="1"/>
    </xf>
    <xf numFmtId="0" fontId="19" fillId="0" borderId="2" xfId="0" applyFont="1" applyFill="1" applyBorder="1" applyAlignment="1">
      <alignment vertical="center" wrapText="1"/>
    </xf>
    <xf numFmtId="49" fontId="16" fillId="0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center" wrapText="1"/>
    </xf>
    <xf numFmtId="0" fontId="19" fillId="0" borderId="4" xfId="0" applyFont="1" applyFill="1" applyBorder="1" applyAlignment="1">
      <alignment wrapText="1"/>
    </xf>
    <xf numFmtId="0" fontId="19" fillId="0" borderId="1" xfId="0" applyFont="1" applyFill="1" applyBorder="1" applyAlignment="1">
      <alignment vertical="center" wrapText="1"/>
    </xf>
    <xf numFmtId="49" fontId="16" fillId="0" borderId="3" xfId="0" applyNumberFormat="1" applyFont="1" applyFill="1" applyBorder="1" applyAlignment="1">
      <alignment horizontal="center" vertical="center"/>
    </xf>
    <xf numFmtId="49" fontId="13" fillId="0" borderId="5" xfId="0" applyNumberFormat="1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wrapText="1"/>
    </xf>
    <xf numFmtId="0" fontId="0" fillId="0" borderId="1" xfId="0" applyBorder="1"/>
    <xf numFmtId="49" fontId="0" fillId="0" borderId="1" xfId="0" applyNumberFormat="1" applyBorder="1"/>
    <xf numFmtId="0" fontId="16" fillId="0" borderId="15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wrapText="1"/>
    </xf>
    <xf numFmtId="0" fontId="13" fillId="0" borderId="15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left" vertical="center"/>
    </xf>
    <xf numFmtId="0" fontId="16" fillId="0" borderId="4" xfId="0" applyFont="1" applyFill="1" applyBorder="1" applyAlignment="1">
      <alignment vertical="center" wrapText="1"/>
    </xf>
    <xf numFmtId="49" fontId="13" fillId="0" borderId="0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wrapText="1"/>
    </xf>
    <xf numFmtId="0" fontId="16" fillId="0" borderId="14" xfId="0" applyFont="1" applyFill="1" applyBorder="1" applyAlignment="1">
      <alignment wrapText="1"/>
    </xf>
    <xf numFmtId="0" fontId="16" fillId="0" borderId="5" xfId="0" applyFont="1" applyFill="1" applyBorder="1" applyAlignment="1">
      <alignment wrapText="1"/>
    </xf>
    <xf numFmtId="49" fontId="16" fillId="0" borderId="5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/>
    </xf>
    <xf numFmtId="0" fontId="16" fillId="0" borderId="5" xfId="0" applyFont="1" applyFill="1" applyBorder="1" applyAlignment="1">
      <alignment horizontal="left" vertical="center" wrapText="1"/>
    </xf>
    <xf numFmtId="0" fontId="13" fillId="0" borderId="14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/>
    </xf>
    <xf numFmtId="2" fontId="12" fillId="3" borderId="1" xfId="0" applyNumberFormat="1" applyFont="1" applyFill="1" applyBorder="1" applyAlignment="1">
      <alignment horizontal="center"/>
    </xf>
    <xf numFmtId="164" fontId="12" fillId="3" borderId="1" xfId="0" applyNumberFormat="1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23" fillId="0" borderId="0" xfId="0" applyNumberFormat="1" applyFont="1"/>
    <xf numFmtId="3" fontId="13" fillId="0" borderId="1" xfId="0" applyNumberFormat="1" applyFont="1" applyFill="1" applyBorder="1" applyAlignment="1">
      <alignment horizontal="center"/>
    </xf>
    <xf numFmtId="0" fontId="19" fillId="0" borderId="1" xfId="0" applyFont="1" applyFill="1" applyBorder="1" applyAlignment="1">
      <alignment wrapText="1"/>
    </xf>
    <xf numFmtId="0" fontId="15" fillId="0" borderId="1" xfId="0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/>
    </xf>
    <xf numFmtId="0" fontId="25" fillId="0" borderId="1" xfId="0" applyFont="1" applyFill="1" applyBorder="1" applyAlignment="1">
      <alignment horizontal="center"/>
    </xf>
    <xf numFmtId="0" fontId="27" fillId="0" borderId="1" xfId="0" applyFont="1" applyBorder="1" applyAlignment="1">
      <alignment horizontal="center"/>
    </xf>
    <xf numFmtId="0" fontId="27" fillId="0" borderId="1" xfId="0" applyFont="1" applyBorder="1" applyAlignment="1">
      <alignment horizontal="center" wrapText="1"/>
    </xf>
    <xf numFmtId="0" fontId="25" fillId="0" borderId="5" xfId="0" applyFont="1" applyBorder="1" applyAlignment="1">
      <alignment horizontal="center"/>
    </xf>
    <xf numFmtId="0" fontId="27" fillId="0" borderId="5" xfId="0" applyFont="1" applyBorder="1" applyAlignment="1">
      <alignment horizontal="center" wrapText="1"/>
    </xf>
    <xf numFmtId="0" fontId="27" fillId="0" borderId="1" xfId="0" applyFont="1" applyFill="1" applyBorder="1" applyAlignment="1">
      <alignment horizontal="center" wrapText="1"/>
    </xf>
    <xf numFmtId="2" fontId="13" fillId="0" borderId="1" xfId="0" applyNumberFormat="1" applyFont="1" applyFill="1" applyBorder="1" applyAlignment="1">
      <alignment horizontal="center"/>
    </xf>
    <xf numFmtId="164" fontId="13" fillId="0" borderId="1" xfId="0" applyNumberFormat="1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/>
    </xf>
    <xf numFmtId="0" fontId="24" fillId="0" borderId="1" xfId="0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/>
    </xf>
    <xf numFmtId="0" fontId="32" fillId="0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32" fillId="0" borderId="1" xfId="1" applyFont="1" applyFill="1" applyBorder="1" applyAlignment="1">
      <alignment horizontal="center" vertical="center"/>
    </xf>
    <xf numFmtId="0" fontId="31" fillId="0" borderId="14" xfId="1" applyFont="1" applyFill="1" applyBorder="1" applyAlignment="1">
      <alignment horizontal="center" wrapText="1"/>
    </xf>
    <xf numFmtId="0" fontId="7" fillId="0" borderId="5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/>
    </xf>
    <xf numFmtId="1" fontId="7" fillId="0" borderId="14" xfId="3" applyNumberFormat="1" applyFont="1" applyFill="1" applyBorder="1" applyAlignment="1">
      <alignment horizontal="center" vertical="center"/>
    </xf>
    <xf numFmtId="1" fontId="7" fillId="0" borderId="1" xfId="3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vertical="top" wrapText="1"/>
    </xf>
    <xf numFmtId="0" fontId="24" fillId="0" borderId="1" xfId="0" applyFont="1" applyFill="1" applyBorder="1" applyAlignment="1">
      <alignment horizontal="center"/>
    </xf>
    <xf numFmtId="2" fontId="0" fillId="0" borderId="0" xfId="0" applyNumberFormat="1" applyFill="1"/>
    <xf numFmtId="0" fontId="9" fillId="0" borderId="0" xfId="0" applyFont="1" applyFill="1" applyBorder="1" applyAlignment="1">
      <alignment horizontal="center"/>
    </xf>
    <xf numFmtId="49" fontId="25" fillId="0" borderId="14" xfId="0" applyNumberFormat="1" applyFont="1" applyFill="1" applyBorder="1" applyAlignment="1">
      <alignment horizontal="center" vertical="center"/>
    </xf>
    <xf numFmtId="0" fontId="26" fillId="0" borderId="14" xfId="0" applyFont="1" applyFill="1" applyBorder="1" applyAlignment="1">
      <alignment vertical="top" wrapText="1"/>
    </xf>
    <xf numFmtId="0" fontId="25" fillId="0" borderId="5" xfId="0" applyFont="1" applyFill="1" applyBorder="1" applyAlignment="1">
      <alignment horizontal="center"/>
    </xf>
    <xf numFmtId="49" fontId="25" fillId="0" borderId="5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/>
    <xf numFmtId="0" fontId="29" fillId="0" borderId="1" xfId="1" applyFont="1" applyFill="1" applyBorder="1" applyAlignment="1">
      <alignment horizontal="center"/>
    </xf>
    <xf numFmtId="0" fontId="29" fillId="0" borderId="1" xfId="1" applyFont="1" applyFill="1" applyBorder="1" applyAlignment="1">
      <alignment horizontal="left" wrapText="1"/>
    </xf>
    <xf numFmtId="0" fontId="33" fillId="0" borderId="0" xfId="1" applyFont="1" applyFill="1" applyBorder="1" applyAlignment="1">
      <alignment horizontal="center" vertical="center"/>
    </xf>
    <xf numFmtId="3" fontId="32" fillId="0" borderId="1" xfId="1" applyNumberFormat="1" applyFont="1" applyFill="1" applyBorder="1" applyAlignment="1">
      <alignment horizontal="center" vertical="center"/>
    </xf>
    <xf numFmtId="0" fontId="8" fillId="0" borderId="0" xfId="1" applyFill="1" applyBorder="1"/>
    <xf numFmtId="0" fontId="29" fillId="0" borderId="1" xfId="1" applyFont="1" applyFill="1" applyBorder="1" applyAlignment="1">
      <alignment wrapText="1"/>
    </xf>
    <xf numFmtId="0" fontId="32" fillId="0" borderId="1" xfId="1" applyFont="1" applyFill="1" applyBorder="1" applyAlignment="1">
      <alignment horizontal="center" vertical="center" wrapText="1"/>
    </xf>
    <xf numFmtId="0" fontId="31" fillId="0" borderId="14" xfId="1" applyFont="1" applyFill="1" applyBorder="1" applyAlignment="1">
      <alignment horizontal="center"/>
    </xf>
    <xf numFmtId="0" fontId="8" fillId="0" borderId="0" xfId="1" applyFont="1" applyFill="1" applyBorder="1"/>
    <xf numFmtId="0" fontId="25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left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25" fillId="0" borderId="5" xfId="0" applyFont="1" applyFill="1" applyBorder="1" applyAlignment="1">
      <alignment horizontal="center" vertical="center"/>
    </xf>
    <xf numFmtId="0" fontId="25" fillId="0" borderId="5" xfId="0" applyFont="1" applyFill="1" applyBorder="1" applyAlignment="1">
      <alignment horizontal="left" vertical="center" wrapText="1"/>
    </xf>
    <xf numFmtId="3" fontId="7" fillId="0" borderId="5" xfId="0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/>
    </xf>
    <xf numFmtId="0" fontId="30" fillId="0" borderId="1" xfId="0" applyFont="1" applyFill="1" applyBorder="1" applyAlignment="1">
      <alignment wrapText="1"/>
    </xf>
    <xf numFmtId="0" fontId="2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5" fillId="0" borderId="5" xfId="0" applyFont="1" applyFill="1" applyBorder="1" applyAlignment="1">
      <alignment wrapText="1"/>
    </xf>
    <xf numFmtId="0" fontId="25" fillId="0" borderId="1" xfId="0" applyFont="1" applyFill="1" applyBorder="1" applyAlignment="1">
      <alignment wrapText="1"/>
    </xf>
    <xf numFmtId="49" fontId="25" fillId="0" borderId="5" xfId="0" applyNumberFormat="1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 vertical="center" wrapText="1"/>
    </xf>
    <xf numFmtId="14" fontId="25" fillId="0" borderId="5" xfId="0" applyNumberFormat="1" applyFont="1" applyFill="1" applyBorder="1" applyAlignment="1">
      <alignment horizontal="center"/>
    </xf>
    <xf numFmtId="0" fontId="27" fillId="0" borderId="5" xfId="0" applyFont="1" applyFill="1" applyBorder="1" applyAlignment="1">
      <alignment horizontal="center"/>
    </xf>
    <xf numFmtId="0" fontId="27" fillId="0" borderId="5" xfId="0" applyFont="1" applyFill="1" applyBorder="1" applyAlignment="1">
      <alignment horizontal="center" wrapText="1"/>
    </xf>
    <xf numFmtId="0" fontId="25" fillId="0" borderId="5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25" fillId="0" borderId="5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wrapText="1"/>
    </xf>
    <xf numFmtId="0" fontId="1" fillId="0" borderId="5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1" fillId="0" borderId="8" xfId="0" applyFont="1" applyFill="1" applyBorder="1" applyAlignment="1">
      <alignment horizontal="center"/>
    </xf>
    <xf numFmtId="49" fontId="1" fillId="0" borderId="8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textRotation="255"/>
    </xf>
    <xf numFmtId="49" fontId="1" fillId="0" borderId="3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/>
    </xf>
    <xf numFmtId="0" fontId="0" fillId="0" borderId="0" xfId="0" applyFill="1" applyBorder="1"/>
    <xf numFmtId="0" fontId="1" fillId="0" borderId="14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center" vertical="center"/>
    </xf>
    <xf numFmtId="0" fontId="0" fillId="0" borderId="1" xfId="0" applyFill="1" applyBorder="1"/>
    <xf numFmtId="49" fontId="0" fillId="0" borderId="1" xfId="0" applyNumberFormat="1" applyFill="1" applyBorder="1"/>
    <xf numFmtId="49" fontId="5" fillId="0" borderId="2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1" fontId="1" fillId="0" borderId="4" xfId="0" applyNumberFormat="1" applyFont="1" applyFill="1" applyBorder="1" applyAlignment="1">
      <alignment horizontal="center" vertical="center"/>
    </xf>
    <xf numFmtId="43" fontId="0" fillId="0" borderId="0" xfId="2" applyFont="1" applyFill="1" applyAlignment="1"/>
    <xf numFmtId="0" fontId="0" fillId="0" borderId="0" xfId="0" applyFill="1" applyAlignment="1"/>
    <xf numFmtId="1" fontId="0" fillId="0" borderId="0" xfId="0" applyNumberFormat="1" applyFill="1" applyAlignment="1"/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1" fontId="1" fillId="0" borderId="25" xfId="0" applyNumberFormat="1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26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ill="1" applyBorder="1" applyAlignment="1"/>
    <xf numFmtId="0" fontId="3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wrapText="1"/>
    </xf>
    <xf numFmtId="49" fontId="1" fillId="0" borderId="2" xfId="0" applyNumberFormat="1" applyFont="1" applyFill="1" applyBorder="1" applyAlignment="1">
      <alignment horizontal="center"/>
    </xf>
    <xf numFmtId="0" fontId="24" fillId="0" borderId="2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left" vertical="center" wrapText="1"/>
    </xf>
    <xf numFmtId="1" fontId="0" fillId="0" borderId="0" xfId="0" applyNumberFormat="1" applyFill="1"/>
    <xf numFmtId="0" fontId="3" fillId="0" borderId="2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8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wrapText="1"/>
    </xf>
    <xf numFmtId="0" fontId="1" fillId="0" borderId="4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top" wrapText="1"/>
    </xf>
    <xf numFmtId="0" fontId="19" fillId="0" borderId="14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vertical="top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4" xfId="3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/>
    <xf numFmtId="0" fontId="1" fillId="0" borderId="4" xfId="0" applyFont="1" applyFill="1" applyBorder="1" applyAlignment="1">
      <alignment horizontal="center" vertical="center"/>
    </xf>
    <xf numFmtId="0" fontId="0" fillId="5" borderId="0" xfId="0" applyFill="1"/>
    <xf numFmtId="0" fontId="0" fillId="0" borderId="21" xfId="0" applyBorder="1" applyAlignment="1">
      <alignment horizontal="center"/>
    </xf>
    <xf numFmtId="0" fontId="2" fillId="0" borderId="14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0" borderId="13" xfId="0" applyFont="1" applyFill="1" applyBorder="1" applyAlignment="1">
      <alignment horizontal="center" vertical="top" wrapText="1"/>
    </xf>
    <xf numFmtId="0" fontId="1" fillId="0" borderId="14" xfId="0" applyFont="1" applyFill="1" applyBorder="1" applyAlignment="1">
      <alignment horizontal="center" vertical="top" wrapText="1"/>
    </xf>
    <xf numFmtId="0" fontId="16" fillId="0" borderId="14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49" fontId="1" fillId="0" borderId="13" xfId="0" applyNumberFormat="1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7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1" fillId="0" borderId="27" xfId="0" applyFont="1" applyFill="1" applyBorder="1" applyAlignment="1">
      <alignment horizontal="center"/>
    </xf>
    <xf numFmtId="0" fontId="1" fillId="0" borderId="28" xfId="0" applyFont="1" applyFill="1" applyBorder="1" applyAlignment="1">
      <alignment horizontal="center"/>
    </xf>
    <xf numFmtId="0" fontId="1" fillId="0" borderId="29" xfId="0" applyFont="1" applyFill="1" applyBorder="1" applyAlignment="1">
      <alignment horizontal="center"/>
    </xf>
    <xf numFmtId="0" fontId="16" fillId="0" borderId="30" xfId="0" applyFont="1" applyFill="1" applyBorder="1" applyAlignment="1">
      <alignment vertical="top" wrapText="1"/>
    </xf>
    <xf numFmtId="0" fontId="16" fillId="0" borderId="14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16" fillId="0" borderId="13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13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27" fillId="0" borderId="2" xfId="0" applyFont="1" applyFill="1" applyBorder="1" applyAlignment="1">
      <alignment horizontal="center"/>
    </xf>
    <xf numFmtId="0" fontId="27" fillId="0" borderId="3" xfId="0" applyFont="1" applyFill="1" applyBorder="1" applyAlignment="1">
      <alignment horizontal="center"/>
    </xf>
    <xf numFmtId="0" fontId="27" fillId="0" borderId="4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31" fillId="0" borderId="8" xfId="1" applyFont="1" applyFill="1" applyBorder="1" applyAlignment="1">
      <alignment horizontal="center"/>
    </xf>
    <xf numFmtId="0" fontId="31" fillId="0" borderId="7" xfId="1" applyFont="1" applyFill="1" applyBorder="1" applyAlignment="1">
      <alignment horizontal="center"/>
    </xf>
    <xf numFmtId="0" fontId="31" fillId="0" borderId="15" xfId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7" fillId="0" borderId="2" xfId="0" applyFont="1" applyBorder="1" applyAlignment="1">
      <alignment horizontal="center"/>
    </xf>
    <xf numFmtId="0" fontId="27" fillId="0" borderId="3" xfId="0" applyFont="1" applyBorder="1" applyAlignment="1">
      <alignment horizontal="center"/>
    </xf>
    <xf numFmtId="0" fontId="27" fillId="0" borderId="4" xfId="0" applyFont="1" applyBorder="1" applyAlignment="1">
      <alignment horizontal="center"/>
    </xf>
    <xf numFmtId="0" fontId="25" fillId="0" borderId="3" xfId="0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25" fillId="0" borderId="3" xfId="0" applyFont="1" applyFill="1" applyBorder="1" applyAlignment="1">
      <alignment horizontal="center"/>
    </xf>
    <xf numFmtId="0" fontId="25" fillId="0" borderId="4" xfId="0" applyFont="1" applyFill="1" applyBorder="1" applyAlignment="1">
      <alignment horizontal="center"/>
    </xf>
    <xf numFmtId="0" fontId="27" fillId="0" borderId="1" xfId="0" applyFont="1" applyBorder="1" applyAlignment="1">
      <alignment horizontal="center"/>
    </xf>
    <xf numFmtId="0" fontId="13" fillId="0" borderId="5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0" fontId="13" fillId="0" borderId="14" xfId="0" applyFont="1" applyFill="1" applyBorder="1" applyAlignment="1">
      <alignment horizontal="center" vertical="top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top" wrapText="1"/>
    </xf>
    <xf numFmtId="0" fontId="17" fillId="0" borderId="8" xfId="0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" fillId="3" borderId="0" xfId="0" applyFont="1" applyFill="1" applyBorder="1" applyAlignment="1">
      <alignment horizontal="right"/>
    </xf>
    <xf numFmtId="0" fontId="13" fillId="0" borderId="15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6" fillId="3" borderId="14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15" fillId="0" borderId="8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top"/>
    </xf>
    <xf numFmtId="0" fontId="13" fillId="0" borderId="5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3" fillId="0" borderId="2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34" fillId="0" borderId="1" xfId="0" applyFont="1" applyFill="1" applyBorder="1" applyAlignment="1">
      <alignment horizontal="center"/>
    </xf>
  </cellXfs>
  <cellStyles count="4">
    <cellStyle name="Вывод" xfId="1" builtinId="21"/>
    <cellStyle name="Обычный" xfId="0" builtinId="0"/>
    <cellStyle name="Обычный 2" xfId="3"/>
    <cellStyle name="Финансовый" xfId="2" builtinId="3"/>
  </cellStyles>
  <dxfs count="1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H26"/>
  <sheetViews>
    <sheetView tabSelected="1" view="pageBreakPreview" topLeftCell="B7" zoomScale="80" zoomScaleNormal="100" zoomScaleSheetLayoutView="80" workbookViewId="0">
      <selection activeCell="O13" sqref="N8:O13"/>
    </sheetView>
  </sheetViews>
  <sheetFormatPr defaultRowHeight="15" x14ac:dyDescent="0.25"/>
  <cols>
    <col min="1" max="1" width="5" customWidth="1"/>
    <col min="2" max="2" width="9.140625" style="47" customWidth="1"/>
    <col min="3" max="3" width="19.5703125" style="6" customWidth="1"/>
    <col min="4" max="4" width="10.28515625" style="85" customWidth="1"/>
    <col min="5" max="5" width="10.85546875" style="85" customWidth="1"/>
    <col min="6" max="8" width="11.28515625" style="85" customWidth="1"/>
    <col min="9" max="12" width="8.5703125" style="85" customWidth="1"/>
    <col min="13" max="13" width="11.28515625" style="6" customWidth="1"/>
    <col min="14" max="14" width="11.28515625" style="77" customWidth="1"/>
    <col min="15" max="15" width="11.28515625" customWidth="1"/>
    <col min="16" max="17" width="10.28515625" customWidth="1"/>
    <col min="18" max="18" width="8" style="77" customWidth="1"/>
    <col min="19" max="19" width="9.85546875" customWidth="1"/>
    <col min="20" max="20" width="9" customWidth="1"/>
    <col min="21" max="21" width="12.28515625" customWidth="1"/>
    <col min="22" max="22" width="9.5703125" style="6" customWidth="1"/>
    <col min="23" max="23" width="9.140625" style="6" customWidth="1"/>
    <col min="24" max="24" width="8.42578125" style="6" customWidth="1"/>
    <col min="25" max="25" width="9.5703125" style="6" customWidth="1"/>
    <col min="26" max="26" width="8.42578125" style="6" customWidth="1"/>
    <col min="27" max="27" width="9.140625" style="6" customWidth="1"/>
    <col min="28" max="28" width="9.5703125" customWidth="1"/>
    <col min="29" max="29" width="9.140625" customWidth="1"/>
    <col min="30" max="30" width="11.140625" style="6" customWidth="1"/>
  </cols>
  <sheetData>
    <row r="1" spans="1:34" ht="15.75" thickBot="1" x14ac:dyDescent="0.3">
      <c r="N1" s="85"/>
      <c r="R1" s="85" t="s">
        <v>272</v>
      </c>
      <c r="T1" s="310" t="s">
        <v>40</v>
      </c>
      <c r="U1" s="310"/>
      <c r="V1" s="310"/>
      <c r="W1" s="73"/>
      <c r="X1" s="73"/>
      <c r="Y1" s="73"/>
      <c r="Z1" s="73"/>
      <c r="AA1" s="73"/>
    </row>
    <row r="2" spans="1:34" s="24" customFormat="1" ht="18.75" x14ac:dyDescent="0.3">
      <c r="A2" s="321" t="s">
        <v>474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  <c r="O2" s="322"/>
      <c r="P2" s="322"/>
      <c r="Q2" s="322"/>
      <c r="R2" s="322"/>
      <c r="S2" s="322"/>
      <c r="T2" s="322"/>
      <c r="U2" s="322"/>
      <c r="V2" s="322"/>
      <c r="W2" s="322"/>
      <c r="X2" s="322"/>
      <c r="Y2" s="322"/>
      <c r="Z2" s="322"/>
      <c r="AA2" s="323"/>
      <c r="AD2" s="40"/>
    </row>
    <row r="3" spans="1:34" s="24" customFormat="1" ht="19.5" thickBot="1" x14ac:dyDescent="0.35">
      <c r="A3" s="324"/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  <c r="S3" s="325"/>
      <c r="T3" s="325"/>
      <c r="U3" s="325"/>
      <c r="V3" s="325"/>
      <c r="W3" s="325"/>
      <c r="X3" s="325"/>
      <c r="Y3" s="325"/>
      <c r="Z3" s="325"/>
      <c r="AA3" s="326"/>
      <c r="AD3" s="40"/>
    </row>
    <row r="4" spans="1:34" ht="15" customHeight="1" x14ac:dyDescent="0.25">
      <c r="A4" s="311" t="s">
        <v>0</v>
      </c>
      <c r="B4" s="317" t="s">
        <v>71</v>
      </c>
      <c r="C4" s="313" t="s">
        <v>13</v>
      </c>
      <c r="D4" s="315" t="s">
        <v>425</v>
      </c>
      <c r="E4" s="327" t="s">
        <v>53</v>
      </c>
      <c r="F4" s="328"/>
      <c r="G4" s="328"/>
      <c r="H4" s="328"/>
      <c r="I4" s="328"/>
      <c r="J4" s="328"/>
      <c r="K4" s="329"/>
      <c r="L4" s="330" t="s">
        <v>473</v>
      </c>
      <c r="M4" s="315" t="s">
        <v>6</v>
      </c>
      <c r="N4" s="315" t="s">
        <v>411</v>
      </c>
      <c r="O4" s="319" t="s">
        <v>37</v>
      </c>
      <c r="P4" s="319" t="s">
        <v>7</v>
      </c>
      <c r="Q4" s="319" t="s">
        <v>8</v>
      </c>
      <c r="R4" s="315" t="s">
        <v>412</v>
      </c>
      <c r="S4" s="319" t="s">
        <v>9</v>
      </c>
      <c r="T4" s="319" t="s">
        <v>10</v>
      </c>
      <c r="U4" s="319" t="s">
        <v>11</v>
      </c>
      <c r="V4" s="315" t="s">
        <v>12</v>
      </c>
      <c r="W4" s="335" t="s">
        <v>331</v>
      </c>
      <c r="X4" s="335" t="s">
        <v>332</v>
      </c>
      <c r="Y4" s="335" t="s">
        <v>343</v>
      </c>
      <c r="Z4" s="335" t="s">
        <v>333</v>
      </c>
      <c r="AA4" s="315" t="s">
        <v>334</v>
      </c>
    </row>
    <row r="5" spans="1:34" ht="192" customHeight="1" x14ac:dyDescent="0.25">
      <c r="A5" s="312"/>
      <c r="B5" s="318"/>
      <c r="C5" s="314"/>
      <c r="D5" s="316"/>
      <c r="E5" s="301" t="s">
        <v>1</v>
      </c>
      <c r="F5" s="296" t="s">
        <v>2</v>
      </c>
      <c r="G5" s="296" t="s">
        <v>3</v>
      </c>
      <c r="H5" s="296" t="s">
        <v>4</v>
      </c>
      <c r="I5" s="296" t="s">
        <v>5</v>
      </c>
      <c r="J5" s="296" t="s">
        <v>403</v>
      </c>
      <c r="K5" s="296" t="s">
        <v>419</v>
      </c>
      <c r="L5" s="331"/>
      <c r="M5" s="316"/>
      <c r="N5" s="316"/>
      <c r="O5" s="320"/>
      <c r="P5" s="320"/>
      <c r="Q5" s="320"/>
      <c r="R5" s="316"/>
      <c r="S5" s="320"/>
      <c r="T5" s="320"/>
      <c r="U5" s="320"/>
      <c r="V5" s="316"/>
      <c r="W5" s="315"/>
      <c r="X5" s="315"/>
      <c r="Y5" s="315"/>
      <c r="Z5" s="315"/>
      <c r="AA5" s="316"/>
      <c r="AB5" s="21" t="s">
        <v>99</v>
      </c>
      <c r="AD5" s="41" t="s">
        <v>100</v>
      </c>
      <c r="AF5" s="37" t="s">
        <v>101</v>
      </c>
      <c r="AH5" s="37" t="s">
        <v>102</v>
      </c>
    </row>
    <row r="6" spans="1:34" x14ac:dyDescent="0.25">
      <c r="A6" s="4">
        <v>1</v>
      </c>
      <c r="B6" s="27" t="s">
        <v>405</v>
      </c>
      <c r="C6" s="46">
        <v>3</v>
      </c>
      <c r="D6" s="75">
        <v>4</v>
      </c>
      <c r="E6" s="76">
        <v>5</v>
      </c>
      <c r="F6" s="93">
        <v>6</v>
      </c>
      <c r="G6" s="93">
        <v>7</v>
      </c>
      <c r="H6" s="93">
        <v>8</v>
      </c>
      <c r="I6" s="93">
        <v>9</v>
      </c>
      <c r="J6" s="93">
        <v>10</v>
      </c>
      <c r="K6" s="93">
        <v>11</v>
      </c>
      <c r="L6" s="93">
        <v>12</v>
      </c>
      <c r="M6" s="4">
        <v>13</v>
      </c>
      <c r="N6" s="155">
        <v>14</v>
      </c>
      <c r="O6" s="4">
        <v>15</v>
      </c>
      <c r="P6" s="4">
        <v>16</v>
      </c>
      <c r="Q6" s="4">
        <v>17</v>
      </c>
      <c r="R6" s="76">
        <v>18</v>
      </c>
      <c r="S6" s="4">
        <v>19</v>
      </c>
      <c r="T6" s="4">
        <v>20</v>
      </c>
      <c r="U6" s="4">
        <v>21</v>
      </c>
      <c r="V6" s="4">
        <v>22</v>
      </c>
      <c r="W6" s="4">
        <v>23</v>
      </c>
      <c r="X6" s="4">
        <v>24</v>
      </c>
      <c r="Y6" s="4">
        <v>25</v>
      </c>
      <c r="Z6" s="4">
        <v>26</v>
      </c>
      <c r="AA6" s="4">
        <v>27</v>
      </c>
      <c r="AB6" s="15"/>
    </row>
    <row r="7" spans="1:34" s="284" customFormat="1" x14ac:dyDescent="0.25">
      <c r="A7" s="332" t="s">
        <v>409</v>
      </c>
      <c r="B7" s="333"/>
      <c r="C7" s="333"/>
      <c r="D7" s="333"/>
      <c r="E7" s="333"/>
      <c r="F7" s="333"/>
      <c r="G7" s="333"/>
      <c r="H7" s="333"/>
      <c r="I7" s="333"/>
      <c r="J7" s="333"/>
      <c r="K7" s="333"/>
      <c r="L7" s="333"/>
      <c r="M7" s="333"/>
      <c r="N7" s="333"/>
      <c r="O7" s="333"/>
      <c r="P7" s="333"/>
      <c r="Q7" s="333"/>
      <c r="R7" s="333"/>
      <c r="S7" s="333"/>
      <c r="T7" s="333"/>
      <c r="U7" s="333"/>
      <c r="V7" s="333"/>
      <c r="W7" s="333"/>
      <c r="X7" s="333"/>
      <c r="Y7" s="333"/>
      <c r="Z7" s="333"/>
      <c r="AA7" s="334"/>
      <c r="AB7" s="15">
        <f t="shared" ref="AB7:AB13" si="0">R7-E7</f>
        <v>0</v>
      </c>
      <c r="AD7" s="85">
        <f t="shared" ref="AD7:AD13" si="1">E7+F7+G7+I7+H7</f>
        <v>0</v>
      </c>
      <c r="AF7" s="85">
        <f t="shared" ref="AF7:AF13" si="2">D7-AD7</f>
        <v>0</v>
      </c>
      <c r="AH7" s="85">
        <f t="shared" ref="AH7:AH13" si="3">E7-N7</f>
        <v>0</v>
      </c>
    </row>
    <row r="8" spans="1:34" s="85" customFormat="1" ht="43.5" customHeight="1" x14ac:dyDescent="0.25">
      <c r="A8" s="94">
        <v>1</v>
      </c>
      <c r="B8" s="235" t="s">
        <v>83</v>
      </c>
      <c r="C8" s="285" t="s">
        <v>21</v>
      </c>
      <c r="D8" s="93">
        <v>116</v>
      </c>
      <c r="E8" s="93">
        <v>38</v>
      </c>
      <c r="F8" s="93">
        <v>0</v>
      </c>
      <c r="G8" s="93">
        <v>45</v>
      </c>
      <c r="H8" s="93">
        <v>5</v>
      </c>
      <c r="I8" s="93">
        <v>3</v>
      </c>
      <c r="J8" s="93">
        <v>25</v>
      </c>
      <c r="K8" s="93">
        <v>0</v>
      </c>
      <c r="L8" s="93">
        <v>0</v>
      </c>
      <c r="M8" s="93">
        <v>0</v>
      </c>
      <c r="N8" s="159">
        <v>35</v>
      </c>
      <c r="O8" s="159">
        <v>35</v>
      </c>
      <c r="P8" s="93">
        <v>0</v>
      </c>
      <c r="Q8" s="93">
        <v>0</v>
      </c>
      <c r="R8" s="93">
        <v>30</v>
      </c>
      <c r="S8" s="93">
        <v>0</v>
      </c>
      <c r="T8" s="93">
        <v>0</v>
      </c>
      <c r="U8" s="93">
        <v>17000</v>
      </c>
      <c r="V8" s="93">
        <v>0</v>
      </c>
      <c r="W8" s="93">
        <v>3</v>
      </c>
      <c r="X8" s="93">
        <v>0</v>
      </c>
      <c r="Y8" s="93">
        <v>45</v>
      </c>
      <c r="Z8" s="93">
        <v>5</v>
      </c>
      <c r="AA8" s="93">
        <v>0</v>
      </c>
      <c r="AB8" s="15">
        <f t="shared" si="0"/>
        <v>-8</v>
      </c>
      <c r="AD8" s="85">
        <f t="shared" si="1"/>
        <v>91</v>
      </c>
      <c r="AF8" s="85">
        <f t="shared" si="2"/>
        <v>25</v>
      </c>
      <c r="AH8" s="85">
        <f t="shared" si="3"/>
        <v>3</v>
      </c>
    </row>
    <row r="9" spans="1:34" s="85" customFormat="1" ht="42.75" customHeight="1" x14ac:dyDescent="0.25">
      <c r="A9" s="94">
        <v>2</v>
      </c>
      <c r="B9" s="235" t="s">
        <v>82</v>
      </c>
      <c r="C9" s="237" t="s">
        <v>16</v>
      </c>
      <c r="D9" s="93">
        <v>56</v>
      </c>
      <c r="E9" s="93">
        <v>15</v>
      </c>
      <c r="F9" s="93">
        <v>0</v>
      </c>
      <c r="G9" s="93">
        <v>26</v>
      </c>
      <c r="H9" s="93">
        <v>4</v>
      </c>
      <c r="I9" s="93">
        <v>4</v>
      </c>
      <c r="J9" s="93">
        <v>7</v>
      </c>
      <c r="K9" s="93">
        <v>0</v>
      </c>
      <c r="L9" s="93">
        <v>0</v>
      </c>
      <c r="M9" s="93">
        <v>0</v>
      </c>
      <c r="N9" s="159">
        <v>12</v>
      </c>
      <c r="O9" s="159">
        <v>12</v>
      </c>
      <c r="P9" s="93">
        <v>0</v>
      </c>
      <c r="Q9" s="93">
        <v>0</v>
      </c>
      <c r="R9" s="93">
        <v>10</v>
      </c>
      <c r="S9" s="93">
        <v>0</v>
      </c>
      <c r="T9" s="93">
        <v>0</v>
      </c>
      <c r="U9" s="93">
        <v>17000</v>
      </c>
      <c r="V9" s="93">
        <v>0</v>
      </c>
      <c r="W9" s="93">
        <v>4</v>
      </c>
      <c r="X9" s="93">
        <v>0</v>
      </c>
      <c r="Y9" s="93">
        <v>26</v>
      </c>
      <c r="Z9" s="93">
        <v>4</v>
      </c>
      <c r="AA9" s="93">
        <v>0</v>
      </c>
      <c r="AB9" s="15">
        <f t="shared" si="0"/>
        <v>-5</v>
      </c>
      <c r="AD9" s="85">
        <f t="shared" si="1"/>
        <v>49</v>
      </c>
      <c r="AF9" s="85">
        <f t="shared" si="2"/>
        <v>7</v>
      </c>
      <c r="AH9" s="85">
        <f t="shared" si="3"/>
        <v>3</v>
      </c>
    </row>
    <row r="10" spans="1:34" s="85" customFormat="1" ht="43.5" customHeight="1" x14ac:dyDescent="0.25">
      <c r="A10" s="94">
        <v>4</v>
      </c>
      <c r="B10" s="235" t="s">
        <v>96</v>
      </c>
      <c r="C10" s="237" t="s">
        <v>24</v>
      </c>
      <c r="D10" s="93">
        <v>46</v>
      </c>
      <c r="E10" s="287">
        <v>14</v>
      </c>
      <c r="F10" s="93">
        <v>0</v>
      </c>
      <c r="G10" s="93">
        <v>16</v>
      </c>
      <c r="H10" s="93">
        <v>0</v>
      </c>
      <c r="I10" s="93">
        <v>0</v>
      </c>
      <c r="J10" s="93">
        <v>16</v>
      </c>
      <c r="K10" s="93">
        <v>0</v>
      </c>
      <c r="L10" s="93">
        <v>0</v>
      </c>
      <c r="M10" s="93">
        <v>0</v>
      </c>
      <c r="N10" s="159">
        <v>12</v>
      </c>
      <c r="O10" s="159">
        <v>12</v>
      </c>
      <c r="P10" s="93">
        <v>0</v>
      </c>
      <c r="Q10" s="93">
        <v>0</v>
      </c>
      <c r="R10" s="93">
        <v>10</v>
      </c>
      <c r="S10" s="93">
        <v>0</v>
      </c>
      <c r="T10" s="93">
        <v>0</v>
      </c>
      <c r="U10" s="93">
        <v>17000</v>
      </c>
      <c r="V10" s="93">
        <v>0</v>
      </c>
      <c r="W10" s="93">
        <v>0</v>
      </c>
      <c r="X10" s="93">
        <v>0</v>
      </c>
      <c r="Y10" s="93">
        <v>16</v>
      </c>
      <c r="Z10" s="93">
        <v>0</v>
      </c>
      <c r="AA10" s="93">
        <v>0</v>
      </c>
      <c r="AB10" s="15">
        <f t="shared" si="0"/>
        <v>-4</v>
      </c>
      <c r="AD10" s="85">
        <f t="shared" si="1"/>
        <v>30</v>
      </c>
      <c r="AF10" s="85">
        <f t="shared" si="2"/>
        <v>16</v>
      </c>
      <c r="AH10" s="85">
        <f t="shared" si="3"/>
        <v>2</v>
      </c>
    </row>
    <row r="11" spans="1:34" s="85" customFormat="1" ht="75" x14ac:dyDescent="0.25">
      <c r="A11" s="286">
        <v>7</v>
      </c>
      <c r="B11" s="235" t="s">
        <v>177</v>
      </c>
      <c r="C11" s="237" t="s">
        <v>410</v>
      </c>
      <c r="D11" s="161">
        <v>28</v>
      </c>
      <c r="E11" s="161">
        <v>10</v>
      </c>
      <c r="F11" s="161">
        <v>0</v>
      </c>
      <c r="G11" s="161">
        <v>7</v>
      </c>
      <c r="H11" s="161">
        <v>0</v>
      </c>
      <c r="I11" s="161">
        <v>0</v>
      </c>
      <c r="J11" s="161">
        <v>11</v>
      </c>
      <c r="K11" s="161">
        <v>0</v>
      </c>
      <c r="L11" s="161">
        <v>0</v>
      </c>
      <c r="M11" s="161">
        <v>0</v>
      </c>
      <c r="N11" s="222">
        <v>10</v>
      </c>
      <c r="O11" s="222">
        <v>10</v>
      </c>
      <c r="P11" s="161">
        <v>0</v>
      </c>
      <c r="Q11" s="161">
        <v>0</v>
      </c>
      <c r="R11" s="161">
        <v>7</v>
      </c>
      <c r="S11" s="161">
        <v>0</v>
      </c>
      <c r="T11" s="161">
        <v>0</v>
      </c>
      <c r="U11" s="161">
        <v>17000</v>
      </c>
      <c r="V11" s="161">
        <v>0</v>
      </c>
      <c r="W11" s="161">
        <v>0</v>
      </c>
      <c r="X11" s="161">
        <v>0</v>
      </c>
      <c r="Y11" s="161">
        <v>7</v>
      </c>
      <c r="Z11" s="161">
        <v>0</v>
      </c>
      <c r="AA11" s="93">
        <v>0</v>
      </c>
      <c r="AB11" s="15">
        <f t="shared" si="0"/>
        <v>-3</v>
      </c>
      <c r="AD11" s="85">
        <f t="shared" si="1"/>
        <v>17</v>
      </c>
      <c r="AF11" s="85">
        <f t="shared" si="2"/>
        <v>11</v>
      </c>
      <c r="AH11" s="85">
        <f t="shared" si="3"/>
        <v>0</v>
      </c>
    </row>
    <row r="12" spans="1:34" s="85" customFormat="1" ht="45" x14ac:dyDescent="0.25">
      <c r="A12" s="286">
        <v>8</v>
      </c>
      <c r="B12" s="235" t="s">
        <v>336</v>
      </c>
      <c r="C12" s="290" t="s">
        <v>337</v>
      </c>
      <c r="D12" s="161">
        <v>49</v>
      </c>
      <c r="E12" s="161">
        <v>21</v>
      </c>
      <c r="F12" s="161">
        <v>0</v>
      </c>
      <c r="G12" s="161">
        <v>22</v>
      </c>
      <c r="H12" s="161">
        <v>0</v>
      </c>
      <c r="I12" s="161">
        <v>0</v>
      </c>
      <c r="J12" s="161">
        <v>6</v>
      </c>
      <c r="K12" s="161">
        <v>0</v>
      </c>
      <c r="L12" s="161">
        <v>0</v>
      </c>
      <c r="M12" s="161">
        <v>0</v>
      </c>
      <c r="N12" s="222">
        <v>19</v>
      </c>
      <c r="O12" s="222">
        <v>19</v>
      </c>
      <c r="P12" s="161">
        <v>0</v>
      </c>
      <c r="Q12" s="161">
        <v>0</v>
      </c>
      <c r="R12" s="161">
        <v>17</v>
      </c>
      <c r="S12" s="161"/>
      <c r="T12" s="161">
        <v>0</v>
      </c>
      <c r="U12" s="161">
        <v>17000</v>
      </c>
      <c r="V12" s="161">
        <v>0</v>
      </c>
      <c r="W12" s="161">
        <v>0</v>
      </c>
      <c r="X12" s="161">
        <v>0</v>
      </c>
      <c r="Y12" s="161">
        <v>22</v>
      </c>
      <c r="Z12" s="161">
        <v>0</v>
      </c>
      <c r="AA12" s="93">
        <v>0</v>
      </c>
      <c r="AB12" s="15">
        <f t="shared" si="0"/>
        <v>-4</v>
      </c>
      <c r="AD12" s="85">
        <f t="shared" si="1"/>
        <v>43</v>
      </c>
      <c r="AF12" s="85">
        <f t="shared" si="2"/>
        <v>6</v>
      </c>
      <c r="AH12" s="85">
        <f t="shared" si="3"/>
        <v>2</v>
      </c>
    </row>
    <row r="13" spans="1:34" s="203" customFormat="1" x14ac:dyDescent="0.25">
      <c r="A13" s="14"/>
      <c r="B13" s="289"/>
      <c r="C13" s="13" t="s">
        <v>39</v>
      </c>
      <c r="D13" s="14">
        <f t="shared" ref="D13:T13" si="4">SUM(D8:D12)</f>
        <v>295</v>
      </c>
      <c r="E13" s="14">
        <f t="shared" si="4"/>
        <v>98</v>
      </c>
      <c r="F13" s="14">
        <f t="shared" si="4"/>
        <v>0</v>
      </c>
      <c r="G13" s="14">
        <f t="shared" si="4"/>
        <v>116</v>
      </c>
      <c r="H13" s="14">
        <f t="shared" si="4"/>
        <v>9</v>
      </c>
      <c r="I13" s="14">
        <f t="shared" si="4"/>
        <v>7</v>
      </c>
      <c r="J13" s="14">
        <f t="shared" si="4"/>
        <v>65</v>
      </c>
      <c r="K13" s="14">
        <f t="shared" si="4"/>
        <v>0</v>
      </c>
      <c r="L13" s="14">
        <f t="shared" si="4"/>
        <v>0</v>
      </c>
      <c r="M13" s="14">
        <f t="shared" si="4"/>
        <v>0</v>
      </c>
      <c r="N13" s="425">
        <f t="shared" si="4"/>
        <v>88</v>
      </c>
      <c r="O13" s="425">
        <f t="shared" si="4"/>
        <v>88</v>
      </c>
      <c r="P13" s="14">
        <f t="shared" si="4"/>
        <v>0</v>
      </c>
      <c r="Q13" s="14">
        <f t="shared" si="4"/>
        <v>0</v>
      </c>
      <c r="R13" s="14">
        <f t="shared" si="4"/>
        <v>74</v>
      </c>
      <c r="S13" s="14">
        <f t="shared" si="4"/>
        <v>0</v>
      </c>
      <c r="T13" s="14">
        <f t="shared" si="4"/>
        <v>0</v>
      </c>
      <c r="U13" s="14"/>
      <c r="V13" s="14">
        <f t="shared" ref="V13:AA13" si="5">SUM(V8:V12)</f>
        <v>0</v>
      </c>
      <c r="W13" s="14">
        <f t="shared" si="5"/>
        <v>7</v>
      </c>
      <c r="X13" s="14">
        <f t="shared" si="5"/>
        <v>0</v>
      </c>
      <c r="Y13" s="14">
        <f t="shared" si="5"/>
        <v>116</v>
      </c>
      <c r="Z13" s="14">
        <f t="shared" si="5"/>
        <v>9</v>
      </c>
      <c r="AA13" s="14">
        <f t="shared" si="5"/>
        <v>0</v>
      </c>
      <c r="AB13" s="15">
        <f t="shared" si="0"/>
        <v>-24</v>
      </c>
      <c r="AD13" s="85">
        <f t="shared" si="1"/>
        <v>230</v>
      </c>
      <c r="AF13" s="85">
        <f t="shared" si="2"/>
        <v>65</v>
      </c>
      <c r="AH13" s="85">
        <f t="shared" si="3"/>
        <v>10</v>
      </c>
    </row>
    <row r="14" spans="1:34" x14ac:dyDescent="0.25">
      <c r="N14" s="85"/>
      <c r="R14" s="85"/>
    </row>
    <row r="15" spans="1:34" x14ac:dyDescent="0.25">
      <c r="N15" s="309"/>
      <c r="O15" s="309"/>
      <c r="P15" s="309"/>
      <c r="Q15" s="309"/>
      <c r="R15" s="309"/>
      <c r="S15" s="309"/>
    </row>
    <row r="16" spans="1:34" x14ac:dyDescent="0.25">
      <c r="N16" s="309"/>
      <c r="O16" s="309"/>
      <c r="P16" s="309"/>
      <c r="Q16" s="309"/>
      <c r="R16" s="309"/>
      <c r="S16" s="309"/>
    </row>
    <row r="17" spans="3:19" x14ac:dyDescent="0.25">
      <c r="N17" s="309"/>
      <c r="O17" s="309"/>
      <c r="P17" s="309"/>
      <c r="Q17" s="309"/>
      <c r="R17" s="309"/>
      <c r="S17" s="309"/>
    </row>
    <row r="18" spans="3:19" x14ac:dyDescent="0.25">
      <c r="N18" s="309"/>
      <c r="O18" s="309"/>
      <c r="P18" s="309"/>
      <c r="Q18" s="309"/>
      <c r="R18" s="309"/>
      <c r="S18" s="309"/>
    </row>
    <row r="19" spans="3:19" x14ac:dyDescent="0.25">
      <c r="N19" s="309"/>
      <c r="O19" s="309"/>
      <c r="P19" s="309"/>
      <c r="Q19" s="309"/>
      <c r="R19" s="309"/>
      <c r="S19" s="309"/>
    </row>
    <row r="20" spans="3:19" x14ac:dyDescent="0.25">
      <c r="N20" s="309"/>
      <c r="O20" s="309"/>
      <c r="P20" s="309"/>
      <c r="Q20" s="309"/>
      <c r="R20" s="309"/>
      <c r="S20" s="309"/>
    </row>
    <row r="21" spans="3:19" x14ac:dyDescent="0.25">
      <c r="N21" s="309"/>
      <c r="O21" s="309"/>
      <c r="P21" s="309"/>
      <c r="Q21" s="309"/>
      <c r="R21" s="309"/>
      <c r="S21" s="309"/>
    </row>
    <row r="22" spans="3:19" x14ac:dyDescent="0.25">
      <c r="N22" s="309"/>
      <c r="O22" s="309"/>
      <c r="P22" s="309"/>
      <c r="Q22" s="309"/>
      <c r="R22" s="309"/>
      <c r="S22" s="309"/>
    </row>
    <row r="23" spans="3:19" x14ac:dyDescent="0.25">
      <c r="C23" s="6" t="s">
        <v>479</v>
      </c>
      <c r="N23" s="309"/>
      <c r="O23" s="309"/>
      <c r="P23" s="309"/>
      <c r="Q23" s="309"/>
      <c r="R23" s="309"/>
      <c r="S23" s="309"/>
    </row>
    <row r="24" spans="3:19" x14ac:dyDescent="0.25">
      <c r="N24" s="309"/>
      <c r="O24" s="309"/>
      <c r="P24" s="309"/>
      <c r="Q24" s="309"/>
      <c r="R24" s="309"/>
      <c r="S24" s="309"/>
    </row>
    <row r="25" spans="3:19" x14ac:dyDescent="0.25">
      <c r="N25" s="309"/>
      <c r="O25" s="309"/>
      <c r="P25" s="309"/>
      <c r="Q25" s="309"/>
      <c r="R25" s="309"/>
      <c r="S25" s="309"/>
    </row>
    <row r="26" spans="3:19" x14ac:dyDescent="0.25">
      <c r="N26" s="309"/>
      <c r="O26" s="309"/>
      <c r="P26" s="309"/>
      <c r="Q26" s="309"/>
      <c r="R26" s="309"/>
      <c r="S26" s="309"/>
    </row>
  </sheetData>
  <autoFilter ref="A5:V13"/>
  <mergeCells count="24">
    <mergeCell ref="A7:AA7"/>
    <mergeCell ref="AA4:AA5"/>
    <mergeCell ref="Z4:Z5"/>
    <mergeCell ref="Y4:Y5"/>
    <mergeCell ref="X4:X5"/>
    <mergeCell ref="W4:W5"/>
    <mergeCell ref="N4:N5"/>
    <mergeCell ref="O4:O5"/>
    <mergeCell ref="P4:P5"/>
    <mergeCell ref="Q4:Q5"/>
    <mergeCell ref="R4:R5"/>
    <mergeCell ref="T1:V1"/>
    <mergeCell ref="A4:A5"/>
    <mergeCell ref="C4:C5"/>
    <mergeCell ref="D4:D5"/>
    <mergeCell ref="M4:M5"/>
    <mergeCell ref="B4:B5"/>
    <mergeCell ref="S4:S5"/>
    <mergeCell ref="T4:T5"/>
    <mergeCell ref="U4:U5"/>
    <mergeCell ref="V4:V5"/>
    <mergeCell ref="A2:AA3"/>
    <mergeCell ref="E4:K4"/>
    <mergeCell ref="L4:L5"/>
  </mergeCells>
  <conditionalFormatting sqref="AF7 AF9:AF12">
    <cfRule type="cellIs" dxfId="17" priority="51" operator="notEqual">
      <formula>0</formula>
    </cfRule>
  </conditionalFormatting>
  <conditionalFormatting sqref="AF8 AF13">
    <cfRule type="cellIs" dxfId="16" priority="50" operator="notEqual">
      <formula>0</formula>
    </cfRule>
  </conditionalFormatting>
  <conditionalFormatting sqref="AH7 AH9:AH12">
    <cfRule type="cellIs" dxfId="15" priority="48" operator="lessThan">
      <formula>0</formula>
    </cfRule>
  </conditionalFormatting>
  <conditionalFormatting sqref="AH8 AH13">
    <cfRule type="cellIs" dxfId="14" priority="47" operator="lessThan">
      <formula>0</formula>
    </cfRule>
  </conditionalFormatting>
  <conditionalFormatting sqref="AF7">
    <cfRule type="cellIs" dxfId="13" priority="10" operator="notEqual">
      <formula>0</formula>
    </cfRule>
  </conditionalFormatting>
  <conditionalFormatting sqref="AH7">
    <cfRule type="cellIs" dxfId="12" priority="9" operator="lessThan">
      <formula>0</formula>
    </cfRule>
  </conditionalFormatting>
  <conditionalFormatting sqref="AD7:AD13">
    <cfRule type="cellIs" dxfId="11" priority="59" operator="notEqual">
      <formula>#REF!</formula>
    </cfRule>
    <cfRule type="cellIs" dxfId="10" priority="60" operator="notEqual">
      <formula>#REF!</formula>
    </cfRule>
  </conditionalFormatting>
  <pageMargins left="0.15748031496062992" right="0.11811023622047245" top="0.55118110236220474" bottom="0.35433070866141736" header="0.31496062992125984" footer="0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D90"/>
  <sheetViews>
    <sheetView zoomScale="75" zoomScaleNormal="75" zoomScaleSheetLayoutView="100" workbookViewId="0">
      <selection activeCell="E53" sqref="E53"/>
    </sheetView>
  </sheetViews>
  <sheetFormatPr defaultRowHeight="15" x14ac:dyDescent="0.25"/>
  <cols>
    <col min="1" max="1" width="6.42578125" customWidth="1"/>
    <col min="2" max="2" width="13.42578125" customWidth="1"/>
    <col min="3" max="3" width="31.140625" customWidth="1"/>
    <col min="4" max="4" width="14.140625" style="85" customWidth="1"/>
    <col min="5" max="5" width="13.7109375" style="85" customWidth="1"/>
    <col min="6" max="6" width="13.140625" style="85" customWidth="1"/>
    <col min="7" max="8" width="12.7109375" style="85" customWidth="1"/>
    <col min="9" max="9" width="12.28515625" style="85" customWidth="1"/>
    <col min="10" max="10" width="11.7109375" style="85" customWidth="1"/>
    <col min="11" max="12" width="11.85546875" style="85" customWidth="1"/>
    <col min="13" max="13" width="14.42578125" customWidth="1"/>
    <col min="14" max="14" width="14.140625" style="85" customWidth="1"/>
    <col min="15" max="16" width="11.85546875" customWidth="1"/>
    <col min="17" max="17" width="11.28515625" customWidth="1"/>
    <col min="18" max="18" width="11.42578125" style="85" customWidth="1"/>
    <col min="19" max="19" width="12" customWidth="1"/>
    <col min="20" max="20" width="11.85546875" customWidth="1"/>
    <col min="21" max="21" width="12.140625" customWidth="1"/>
    <col min="22" max="22" width="12.5703125" customWidth="1"/>
    <col min="23" max="23" width="12.140625" customWidth="1"/>
    <col min="24" max="24" width="12.7109375" customWidth="1"/>
    <col min="25" max="25" width="11.5703125" customWidth="1"/>
    <col min="26" max="26" width="11.7109375" customWidth="1"/>
    <col min="27" max="27" width="12.42578125" customWidth="1"/>
    <col min="28" max="28" width="9.85546875" customWidth="1"/>
    <col min="30" max="30" width="9.140625" style="6"/>
  </cols>
  <sheetData>
    <row r="1" spans="1:30" ht="23.25" customHeight="1" x14ac:dyDescent="0.25">
      <c r="T1" s="349" t="s">
        <v>41</v>
      </c>
      <c r="U1" s="349"/>
      <c r="V1" s="349"/>
      <c r="W1" s="349"/>
      <c r="X1" s="349"/>
      <c r="Y1" s="349"/>
      <c r="Z1" s="349"/>
      <c r="AA1" s="349"/>
    </row>
    <row r="2" spans="1:30" ht="30.75" customHeight="1" x14ac:dyDescent="0.25">
      <c r="A2" s="350" t="s">
        <v>475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  <c r="Q2" s="351"/>
      <c r="R2" s="351"/>
      <c r="S2" s="351"/>
      <c r="T2" s="351"/>
      <c r="U2" s="351"/>
      <c r="V2" s="351"/>
      <c r="W2" s="351"/>
      <c r="X2" s="351"/>
      <c r="Y2" s="351"/>
      <c r="Z2" s="351"/>
      <c r="AA2" s="352"/>
    </row>
    <row r="3" spans="1:30" ht="15" customHeight="1" x14ac:dyDescent="0.25">
      <c r="A3" s="312" t="s">
        <v>0</v>
      </c>
      <c r="B3" s="337" t="s">
        <v>71</v>
      </c>
      <c r="C3" s="336" t="s">
        <v>13</v>
      </c>
      <c r="D3" s="315" t="s">
        <v>425</v>
      </c>
      <c r="E3" s="340" t="s">
        <v>53</v>
      </c>
      <c r="F3" s="341"/>
      <c r="G3" s="341"/>
      <c r="H3" s="341"/>
      <c r="I3" s="341"/>
      <c r="J3" s="341"/>
      <c r="K3" s="342"/>
      <c r="L3" s="343" t="s">
        <v>473</v>
      </c>
      <c r="M3" s="336" t="s">
        <v>6</v>
      </c>
      <c r="N3" s="339" t="s">
        <v>413</v>
      </c>
      <c r="O3" s="336" t="s">
        <v>37</v>
      </c>
      <c r="P3" s="336" t="s">
        <v>7</v>
      </c>
      <c r="Q3" s="336" t="s">
        <v>8</v>
      </c>
      <c r="R3" s="339" t="s">
        <v>414</v>
      </c>
      <c r="S3" s="336" t="s">
        <v>9</v>
      </c>
      <c r="T3" s="336" t="s">
        <v>10</v>
      </c>
      <c r="U3" s="336" t="s">
        <v>11</v>
      </c>
      <c r="V3" s="336" t="s">
        <v>12</v>
      </c>
      <c r="W3" s="345" t="s">
        <v>331</v>
      </c>
      <c r="X3" s="345" t="s">
        <v>332</v>
      </c>
      <c r="Y3" s="345" t="s">
        <v>343</v>
      </c>
      <c r="Z3" s="345" t="s">
        <v>333</v>
      </c>
      <c r="AA3" s="320" t="s">
        <v>334</v>
      </c>
    </row>
    <row r="4" spans="1:30" ht="215.25" customHeight="1" x14ac:dyDescent="0.25">
      <c r="A4" s="312"/>
      <c r="B4" s="338"/>
      <c r="C4" s="336"/>
      <c r="D4" s="316"/>
      <c r="E4" s="297" t="s">
        <v>1</v>
      </c>
      <c r="F4" s="297" t="s">
        <v>2</v>
      </c>
      <c r="G4" s="297" t="s">
        <v>3</v>
      </c>
      <c r="H4" s="297" t="s">
        <v>4</v>
      </c>
      <c r="I4" s="297" t="s">
        <v>5</v>
      </c>
      <c r="J4" s="297" t="s">
        <v>403</v>
      </c>
      <c r="K4" s="297" t="s">
        <v>419</v>
      </c>
      <c r="L4" s="344"/>
      <c r="M4" s="336"/>
      <c r="N4" s="339"/>
      <c r="O4" s="336"/>
      <c r="P4" s="336"/>
      <c r="Q4" s="336"/>
      <c r="R4" s="339"/>
      <c r="S4" s="336"/>
      <c r="T4" s="336"/>
      <c r="U4" s="336"/>
      <c r="V4" s="336"/>
      <c r="W4" s="319"/>
      <c r="X4" s="319"/>
      <c r="Y4" s="319"/>
      <c r="Z4" s="319"/>
      <c r="AA4" s="320"/>
      <c r="AB4" s="37" t="s">
        <v>401</v>
      </c>
      <c r="AC4" s="37" t="s">
        <v>402</v>
      </c>
    </row>
    <row r="5" spans="1:30" ht="15" customHeight="1" x14ac:dyDescent="0.25">
      <c r="A5" s="4">
        <v>1</v>
      </c>
      <c r="B5" s="36">
        <v>2</v>
      </c>
      <c r="C5" s="20">
        <v>3</v>
      </c>
      <c r="D5" s="75">
        <v>4</v>
      </c>
      <c r="E5" s="76">
        <v>5</v>
      </c>
      <c r="F5" s="93">
        <v>6</v>
      </c>
      <c r="G5" s="93">
        <v>7</v>
      </c>
      <c r="H5" s="93">
        <v>8</v>
      </c>
      <c r="I5" s="93">
        <v>9</v>
      </c>
      <c r="J5" s="93">
        <v>10</v>
      </c>
      <c r="K5" s="93">
        <v>11</v>
      </c>
      <c r="L5" s="93">
        <v>12</v>
      </c>
      <c r="M5" s="4">
        <v>13</v>
      </c>
      <c r="N5" s="155">
        <v>14</v>
      </c>
      <c r="O5" s="4">
        <v>15</v>
      </c>
      <c r="P5" s="4">
        <v>16</v>
      </c>
      <c r="Q5" s="4">
        <v>17</v>
      </c>
      <c r="R5" s="76">
        <v>18</v>
      </c>
      <c r="S5" s="4">
        <v>19</v>
      </c>
      <c r="T5" s="4">
        <v>20</v>
      </c>
      <c r="U5" s="4">
        <v>21</v>
      </c>
      <c r="V5" s="4">
        <v>22</v>
      </c>
      <c r="W5" s="4">
        <v>23</v>
      </c>
      <c r="X5" s="4">
        <v>24</v>
      </c>
      <c r="Y5" s="4">
        <v>25</v>
      </c>
      <c r="Z5" s="4">
        <v>26</v>
      </c>
      <c r="AA5" s="4">
        <v>27</v>
      </c>
    </row>
    <row r="6" spans="1:30" s="85" customFormat="1" ht="15" customHeight="1" x14ac:dyDescent="0.25">
      <c r="A6" s="356" t="s">
        <v>42</v>
      </c>
      <c r="B6" s="357"/>
      <c r="C6" s="357"/>
      <c r="D6" s="357"/>
      <c r="E6" s="357"/>
      <c r="F6" s="357"/>
      <c r="G6" s="357"/>
      <c r="H6" s="357"/>
      <c r="I6" s="357"/>
      <c r="J6" s="357"/>
      <c r="K6" s="357"/>
      <c r="L6" s="357"/>
      <c r="M6" s="357"/>
      <c r="N6" s="357"/>
      <c r="O6" s="357"/>
      <c r="P6" s="357"/>
      <c r="Q6" s="357"/>
      <c r="R6" s="357"/>
      <c r="S6" s="357"/>
      <c r="T6" s="357"/>
      <c r="U6" s="357"/>
      <c r="V6" s="357"/>
      <c r="W6" s="357"/>
      <c r="X6" s="357"/>
      <c r="Y6" s="357"/>
      <c r="Z6" s="357"/>
      <c r="AA6" s="358"/>
    </row>
    <row r="7" spans="1:30" s="85" customFormat="1" ht="33.75" customHeight="1" x14ac:dyDescent="0.25">
      <c r="A7" s="145">
        <v>1</v>
      </c>
      <c r="B7" s="193" t="s">
        <v>259</v>
      </c>
      <c r="C7" s="194" t="s">
        <v>33</v>
      </c>
      <c r="D7" s="181">
        <v>13</v>
      </c>
      <c r="E7" s="18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81"/>
      <c r="S7" s="165"/>
      <c r="T7" s="165"/>
      <c r="U7" s="165"/>
      <c r="V7" s="195"/>
      <c r="W7" s="195"/>
      <c r="X7" s="195"/>
      <c r="Y7" s="195"/>
      <c r="Z7" s="195"/>
      <c r="AA7" s="195"/>
      <c r="AB7" s="196">
        <f t="shared" ref="AB7:AB13" si="0">E7/D7*100</f>
        <v>0</v>
      </c>
      <c r="AC7" s="196">
        <f t="shared" ref="AC7:AC13" si="1">E7/AD7*100</f>
        <v>0</v>
      </c>
      <c r="AD7" s="197">
        <v>226</v>
      </c>
    </row>
    <row r="8" spans="1:30" s="85" customFormat="1" ht="36" customHeight="1" x14ac:dyDescent="0.25">
      <c r="A8" s="145">
        <v>2</v>
      </c>
      <c r="B8" s="198" t="s">
        <v>260</v>
      </c>
      <c r="C8" s="199" t="s">
        <v>261</v>
      </c>
      <c r="D8" s="182">
        <v>17</v>
      </c>
      <c r="E8" s="182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82"/>
      <c r="S8" s="165"/>
      <c r="T8" s="165"/>
      <c r="U8" s="165"/>
      <c r="V8" s="195"/>
      <c r="W8" s="165"/>
      <c r="X8" s="195"/>
      <c r="Y8" s="195"/>
      <c r="Z8" s="195"/>
      <c r="AA8" s="195"/>
      <c r="AB8" s="196">
        <f t="shared" si="0"/>
        <v>0</v>
      </c>
      <c r="AC8" s="196">
        <f t="shared" si="1"/>
        <v>0</v>
      </c>
      <c r="AD8" s="197">
        <v>226</v>
      </c>
    </row>
    <row r="9" spans="1:30" s="85" customFormat="1" ht="33.75" customHeight="1" x14ac:dyDescent="0.25">
      <c r="A9" s="145">
        <v>3</v>
      </c>
      <c r="B9" s="198" t="s">
        <v>178</v>
      </c>
      <c r="C9" s="199" t="s">
        <v>16</v>
      </c>
      <c r="D9" s="182">
        <v>24</v>
      </c>
      <c r="E9" s="182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82"/>
      <c r="S9" s="165"/>
      <c r="T9" s="165"/>
      <c r="U9" s="165"/>
      <c r="V9" s="195"/>
      <c r="W9" s="165"/>
      <c r="X9" s="195"/>
      <c r="Y9" s="195"/>
      <c r="Z9" s="195"/>
      <c r="AA9" s="195"/>
      <c r="AB9" s="196">
        <f t="shared" si="0"/>
        <v>0</v>
      </c>
      <c r="AC9" s="196">
        <f t="shared" si="1"/>
        <v>0</v>
      </c>
      <c r="AD9" s="197">
        <v>226</v>
      </c>
    </row>
    <row r="10" spans="1:30" s="85" customFormat="1" ht="33" x14ac:dyDescent="0.25">
      <c r="A10" s="145">
        <v>4</v>
      </c>
      <c r="B10" s="198" t="s">
        <v>262</v>
      </c>
      <c r="C10" s="199" t="s">
        <v>26</v>
      </c>
      <c r="D10" s="182">
        <v>11</v>
      </c>
      <c r="E10" s="182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82"/>
      <c r="S10" s="165"/>
      <c r="T10" s="165"/>
      <c r="U10" s="165"/>
      <c r="V10" s="195"/>
      <c r="W10" s="165"/>
      <c r="X10" s="195"/>
      <c r="Y10" s="195"/>
      <c r="Z10" s="195"/>
      <c r="AA10" s="195"/>
      <c r="AB10" s="196">
        <f t="shared" si="0"/>
        <v>0</v>
      </c>
      <c r="AC10" s="196">
        <f t="shared" si="1"/>
        <v>0</v>
      </c>
      <c r="AD10" s="197">
        <v>226</v>
      </c>
    </row>
    <row r="11" spans="1:30" s="85" customFormat="1" ht="36" customHeight="1" x14ac:dyDescent="0.25">
      <c r="A11" s="145">
        <v>5</v>
      </c>
      <c r="B11" s="198" t="s">
        <v>263</v>
      </c>
      <c r="C11" s="199" t="s">
        <v>264</v>
      </c>
      <c r="D11" s="182">
        <v>0</v>
      </c>
      <c r="E11" s="182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96" t="e">
        <f t="shared" si="0"/>
        <v>#DIV/0!</v>
      </c>
      <c r="AC11" s="196">
        <f t="shared" si="1"/>
        <v>0</v>
      </c>
      <c r="AD11" s="197">
        <v>226</v>
      </c>
    </row>
    <row r="12" spans="1:30" s="85" customFormat="1" ht="35.25" customHeight="1" x14ac:dyDescent="0.25">
      <c r="A12" s="200">
        <v>6</v>
      </c>
      <c r="B12" s="201" t="s">
        <v>79</v>
      </c>
      <c r="C12" s="194" t="s">
        <v>55</v>
      </c>
      <c r="D12" s="165">
        <v>46</v>
      </c>
      <c r="E12" s="181"/>
      <c r="F12" s="171"/>
      <c r="G12" s="171"/>
      <c r="H12" s="171"/>
      <c r="I12" s="186"/>
      <c r="J12" s="171"/>
      <c r="K12" s="171"/>
      <c r="L12" s="171"/>
      <c r="M12" s="171"/>
      <c r="N12" s="171"/>
      <c r="O12" s="171"/>
      <c r="P12" s="171"/>
      <c r="Q12" s="171"/>
      <c r="R12" s="181"/>
      <c r="S12" s="165"/>
      <c r="T12" s="165"/>
      <c r="U12" s="165"/>
      <c r="V12" s="195"/>
      <c r="W12" s="165"/>
      <c r="X12" s="195"/>
      <c r="Y12" s="195"/>
      <c r="Z12" s="195"/>
      <c r="AA12" s="195"/>
      <c r="AB12" s="196">
        <f t="shared" si="0"/>
        <v>0</v>
      </c>
      <c r="AC12" s="196">
        <f t="shared" si="1"/>
        <v>0</v>
      </c>
      <c r="AD12" s="197">
        <v>226</v>
      </c>
    </row>
    <row r="13" spans="1:30" s="203" customFormat="1" ht="16.5" x14ac:dyDescent="0.25">
      <c r="A13" s="187"/>
      <c r="B13" s="187"/>
      <c r="C13" s="202" t="s">
        <v>39</v>
      </c>
      <c r="D13" s="183">
        <f>SUM(D7:D12)</f>
        <v>111</v>
      </c>
      <c r="E13" s="183">
        <f t="shared" ref="E13:AA13" si="2">SUM(E7:E12)</f>
        <v>0</v>
      </c>
      <c r="F13" s="183">
        <f t="shared" si="2"/>
        <v>0</v>
      </c>
      <c r="G13" s="183">
        <f t="shared" si="2"/>
        <v>0</v>
      </c>
      <c r="H13" s="183">
        <f t="shared" si="2"/>
        <v>0</v>
      </c>
      <c r="I13" s="183">
        <f t="shared" si="2"/>
        <v>0</v>
      </c>
      <c r="J13" s="183">
        <f t="shared" si="2"/>
        <v>0</v>
      </c>
      <c r="K13" s="183">
        <f t="shared" si="2"/>
        <v>0</v>
      </c>
      <c r="L13" s="183">
        <f t="shared" si="2"/>
        <v>0</v>
      </c>
      <c r="M13" s="183">
        <f t="shared" si="2"/>
        <v>0</v>
      </c>
      <c r="N13" s="183">
        <f t="shared" si="2"/>
        <v>0</v>
      </c>
      <c r="O13" s="183">
        <f t="shared" si="2"/>
        <v>0</v>
      </c>
      <c r="P13" s="183">
        <f t="shared" si="2"/>
        <v>0</v>
      </c>
      <c r="Q13" s="183">
        <f t="shared" si="2"/>
        <v>0</v>
      </c>
      <c r="R13" s="183">
        <f t="shared" si="2"/>
        <v>0</v>
      </c>
      <c r="S13" s="183">
        <f t="shared" si="2"/>
        <v>0</v>
      </c>
      <c r="T13" s="183">
        <f t="shared" si="2"/>
        <v>0</v>
      </c>
      <c r="U13" s="183"/>
      <c r="V13" s="183">
        <f t="shared" si="2"/>
        <v>0</v>
      </c>
      <c r="W13" s="183">
        <f t="shared" si="2"/>
        <v>0</v>
      </c>
      <c r="X13" s="183">
        <f t="shared" si="2"/>
        <v>0</v>
      </c>
      <c r="Y13" s="183">
        <f t="shared" si="2"/>
        <v>0</v>
      </c>
      <c r="Z13" s="183">
        <f t="shared" si="2"/>
        <v>0</v>
      </c>
      <c r="AA13" s="183">
        <f t="shared" si="2"/>
        <v>0</v>
      </c>
      <c r="AB13" s="196">
        <f t="shared" si="0"/>
        <v>0</v>
      </c>
      <c r="AC13" s="196">
        <f t="shared" si="1"/>
        <v>0</v>
      </c>
      <c r="AD13" s="197">
        <v>226</v>
      </c>
    </row>
    <row r="14" spans="1:30" s="203" customFormat="1" ht="16.5" x14ac:dyDescent="0.25">
      <c r="A14" s="346" t="s">
        <v>46</v>
      </c>
      <c r="B14" s="347"/>
      <c r="C14" s="347"/>
      <c r="D14" s="347"/>
      <c r="E14" s="347"/>
      <c r="F14" s="347"/>
      <c r="G14" s="347"/>
      <c r="H14" s="347"/>
      <c r="I14" s="347"/>
      <c r="J14" s="347"/>
      <c r="K14" s="347"/>
      <c r="L14" s="347"/>
      <c r="M14" s="347"/>
      <c r="N14" s="347"/>
      <c r="O14" s="347"/>
      <c r="P14" s="347"/>
      <c r="Q14" s="347"/>
      <c r="R14" s="347"/>
      <c r="S14" s="347"/>
      <c r="T14" s="347"/>
      <c r="U14" s="347"/>
      <c r="V14" s="347"/>
      <c r="W14" s="347"/>
      <c r="X14" s="347"/>
      <c r="Y14" s="347"/>
      <c r="Z14" s="347"/>
      <c r="AA14" s="348"/>
      <c r="AB14" s="196"/>
      <c r="AC14" s="196"/>
      <c r="AD14" s="197"/>
    </row>
    <row r="15" spans="1:30" s="208" customFormat="1" ht="33.75" customHeight="1" x14ac:dyDescent="0.25">
      <c r="A15" s="204">
        <v>1</v>
      </c>
      <c r="B15" s="193" t="s">
        <v>84</v>
      </c>
      <c r="C15" s="205" t="s">
        <v>85</v>
      </c>
      <c r="D15" s="206">
        <v>30</v>
      </c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R15" s="184"/>
      <c r="S15" s="184"/>
      <c r="T15" s="184"/>
      <c r="U15" s="207"/>
      <c r="V15" s="184"/>
      <c r="W15" s="184"/>
      <c r="X15" s="184"/>
      <c r="Y15" s="184"/>
      <c r="Z15" s="184"/>
      <c r="AA15" s="184"/>
      <c r="AB15" s="196">
        <f>E15/D15*100</f>
        <v>0</v>
      </c>
      <c r="AC15" s="196">
        <f>E15/AD15*100</f>
        <v>0</v>
      </c>
      <c r="AD15" s="197">
        <v>226</v>
      </c>
    </row>
    <row r="16" spans="1:30" s="208" customFormat="1" ht="31.5" customHeight="1" x14ac:dyDescent="0.25">
      <c r="A16" s="204">
        <v>2</v>
      </c>
      <c r="B16" s="204" t="s">
        <v>82</v>
      </c>
      <c r="C16" s="209" t="s">
        <v>16</v>
      </c>
      <c r="D16" s="210">
        <v>28</v>
      </c>
      <c r="E16" s="184"/>
      <c r="F16" s="184"/>
      <c r="G16" s="184"/>
      <c r="H16" s="184"/>
      <c r="I16" s="184"/>
      <c r="J16" s="184"/>
      <c r="K16" s="184"/>
      <c r="L16" s="184"/>
      <c r="M16" s="184"/>
      <c r="N16" s="184"/>
      <c r="O16" s="184"/>
      <c r="P16" s="184"/>
      <c r="Q16" s="184"/>
      <c r="R16" s="184"/>
      <c r="S16" s="184"/>
      <c r="T16" s="184"/>
      <c r="U16" s="207"/>
      <c r="V16" s="184"/>
      <c r="W16" s="184"/>
      <c r="X16" s="184"/>
      <c r="Y16" s="184"/>
      <c r="Z16" s="184"/>
      <c r="AA16" s="184"/>
      <c r="AB16" s="196">
        <f>E16/D16*100</f>
        <v>0</v>
      </c>
      <c r="AC16" s="196">
        <f>E16/AD16*100</f>
        <v>0</v>
      </c>
      <c r="AD16" s="197">
        <v>226</v>
      </c>
    </row>
    <row r="17" spans="1:30" s="208" customFormat="1" ht="32.25" customHeight="1" x14ac:dyDescent="0.25">
      <c r="A17" s="204">
        <v>3</v>
      </c>
      <c r="B17" s="204" t="s">
        <v>83</v>
      </c>
      <c r="C17" s="209" t="s">
        <v>21</v>
      </c>
      <c r="D17" s="210">
        <v>48</v>
      </c>
      <c r="E17" s="184"/>
      <c r="F17" s="184"/>
      <c r="G17" s="184"/>
      <c r="H17" s="184"/>
      <c r="I17" s="184"/>
      <c r="J17" s="184"/>
      <c r="K17" s="184"/>
      <c r="L17" s="184"/>
      <c r="M17" s="184"/>
      <c r="N17" s="184"/>
      <c r="O17" s="184"/>
      <c r="P17" s="184"/>
      <c r="Q17" s="184"/>
      <c r="R17" s="184"/>
      <c r="S17" s="184"/>
      <c r="T17" s="184"/>
      <c r="U17" s="207"/>
      <c r="V17" s="184"/>
      <c r="W17" s="184"/>
      <c r="X17" s="184"/>
      <c r="Y17" s="184"/>
      <c r="Z17" s="184"/>
      <c r="AA17" s="184"/>
      <c r="AB17" s="196">
        <f>E17/D17*100</f>
        <v>0</v>
      </c>
      <c r="AC17" s="196">
        <f>E17/AD17*100</f>
        <v>0</v>
      </c>
      <c r="AD17" s="197">
        <v>226</v>
      </c>
    </row>
    <row r="18" spans="1:30" s="212" customFormat="1" ht="16.5" x14ac:dyDescent="0.25">
      <c r="A18" s="211"/>
      <c r="B18" s="211"/>
      <c r="C18" s="185" t="s">
        <v>39</v>
      </c>
      <c r="D18" s="185">
        <f>SUM(D15:D17)</f>
        <v>106</v>
      </c>
      <c r="E18" s="185">
        <f t="shared" ref="E18:AA18" si="3">SUM(E15:E17)</f>
        <v>0</v>
      </c>
      <c r="F18" s="185">
        <f t="shared" si="3"/>
        <v>0</v>
      </c>
      <c r="G18" s="185">
        <f t="shared" si="3"/>
        <v>0</v>
      </c>
      <c r="H18" s="185">
        <f t="shared" si="3"/>
        <v>0</v>
      </c>
      <c r="I18" s="185">
        <f t="shared" si="3"/>
        <v>0</v>
      </c>
      <c r="J18" s="185">
        <f t="shared" si="3"/>
        <v>0</v>
      </c>
      <c r="K18" s="185">
        <f t="shared" si="3"/>
        <v>0</v>
      </c>
      <c r="L18" s="185">
        <f t="shared" si="3"/>
        <v>0</v>
      </c>
      <c r="M18" s="185">
        <f t="shared" si="3"/>
        <v>0</v>
      </c>
      <c r="N18" s="185">
        <f t="shared" si="3"/>
        <v>0</v>
      </c>
      <c r="O18" s="185">
        <f t="shared" si="3"/>
        <v>0</v>
      </c>
      <c r="P18" s="185">
        <f t="shared" si="3"/>
        <v>0</v>
      </c>
      <c r="Q18" s="185">
        <f t="shared" si="3"/>
        <v>0</v>
      </c>
      <c r="R18" s="185">
        <f t="shared" si="3"/>
        <v>0</v>
      </c>
      <c r="S18" s="185">
        <f t="shared" si="3"/>
        <v>0</v>
      </c>
      <c r="T18" s="185">
        <f t="shared" si="3"/>
        <v>0</v>
      </c>
      <c r="U18" s="185"/>
      <c r="V18" s="185">
        <f t="shared" si="3"/>
        <v>0</v>
      </c>
      <c r="W18" s="185">
        <f t="shared" si="3"/>
        <v>0</v>
      </c>
      <c r="X18" s="185">
        <f t="shared" si="3"/>
        <v>0</v>
      </c>
      <c r="Y18" s="185">
        <f t="shared" si="3"/>
        <v>0</v>
      </c>
      <c r="Z18" s="185">
        <f t="shared" si="3"/>
        <v>0</v>
      </c>
      <c r="AA18" s="185">
        <f t="shared" si="3"/>
        <v>0</v>
      </c>
      <c r="AB18" s="196">
        <f>E18/D18*100</f>
        <v>0</v>
      </c>
      <c r="AC18" s="196">
        <f>E18/AD18*100</f>
        <v>0</v>
      </c>
      <c r="AD18" s="197">
        <v>226</v>
      </c>
    </row>
    <row r="19" spans="1:30" s="212" customFormat="1" ht="16.5" x14ac:dyDescent="0.25">
      <c r="A19" s="353" t="s">
        <v>43</v>
      </c>
      <c r="B19" s="354"/>
      <c r="C19" s="354"/>
      <c r="D19" s="354"/>
      <c r="E19" s="354"/>
      <c r="F19" s="354"/>
      <c r="G19" s="354"/>
      <c r="H19" s="354"/>
      <c r="I19" s="354"/>
      <c r="J19" s="354"/>
      <c r="K19" s="354"/>
      <c r="L19" s="354"/>
      <c r="M19" s="354"/>
      <c r="N19" s="354"/>
      <c r="O19" s="354"/>
      <c r="P19" s="354"/>
      <c r="Q19" s="354"/>
      <c r="R19" s="354"/>
      <c r="S19" s="354"/>
      <c r="T19" s="354"/>
      <c r="U19" s="354"/>
      <c r="V19" s="354"/>
      <c r="W19" s="354"/>
      <c r="X19" s="354"/>
      <c r="Y19" s="354"/>
      <c r="Z19" s="354"/>
      <c r="AA19" s="355"/>
      <c r="AB19" s="196"/>
      <c r="AC19" s="196"/>
      <c r="AD19" s="197"/>
    </row>
    <row r="20" spans="1:30" s="85" customFormat="1" ht="34.5" customHeight="1" x14ac:dyDescent="0.25">
      <c r="A20" s="145">
        <v>1</v>
      </c>
      <c r="B20" s="213" t="s">
        <v>82</v>
      </c>
      <c r="C20" s="214" t="s">
        <v>16</v>
      </c>
      <c r="D20" s="171">
        <v>18</v>
      </c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215"/>
      <c r="U20" s="171"/>
      <c r="V20" s="171"/>
      <c r="W20" s="171"/>
      <c r="X20" s="171"/>
      <c r="Y20" s="171"/>
      <c r="Z20" s="171"/>
      <c r="AA20" s="171"/>
      <c r="AB20" s="196">
        <f>E20/D20*100</f>
        <v>0</v>
      </c>
      <c r="AC20" s="196">
        <f>E20/AD20*100</f>
        <v>0</v>
      </c>
      <c r="AD20" s="197">
        <v>226</v>
      </c>
    </row>
    <row r="21" spans="1:30" s="85" customFormat="1" ht="42.75" customHeight="1" x14ac:dyDescent="0.25">
      <c r="A21" s="200">
        <v>2</v>
      </c>
      <c r="B21" s="216" t="s">
        <v>83</v>
      </c>
      <c r="C21" s="217" t="s">
        <v>21</v>
      </c>
      <c r="D21" s="186">
        <v>41</v>
      </c>
      <c r="E21" s="186"/>
      <c r="F21" s="186"/>
      <c r="G21" s="186"/>
      <c r="H21" s="186"/>
      <c r="I21" s="186"/>
      <c r="J21" s="186"/>
      <c r="K21" s="186"/>
      <c r="L21" s="186"/>
      <c r="M21" s="186"/>
      <c r="N21" s="186"/>
      <c r="O21" s="186"/>
      <c r="P21" s="186"/>
      <c r="Q21" s="186"/>
      <c r="R21" s="186"/>
      <c r="S21" s="186"/>
      <c r="T21" s="218"/>
      <c r="U21" s="186"/>
      <c r="V21" s="186"/>
      <c r="W21" s="186"/>
      <c r="X21" s="186"/>
      <c r="Y21" s="186"/>
      <c r="Z21" s="186"/>
      <c r="AA21" s="171"/>
      <c r="AB21" s="196">
        <f>E21/D21*100</f>
        <v>0</v>
      </c>
      <c r="AC21" s="196">
        <f>E21/AD21*100</f>
        <v>0</v>
      </c>
      <c r="AD21" s="197">
        <v>226</v>
      </c>
    </row>
    <row r="22" spans="1:30" s="203" customFormat="1" ht="16.5" x14ac:dyDescent="0.25">
      <c r="A22" s="187"/>
      <c r="B22" s="187"/>
      <c r="C22" s="150" t="s">
        <v>39</v>
      </c>
      <c r="D22" s="187">
        <f>SUM(D20:D21)</f>
        <v>59</v>
      </c>
      <c r="E22" s="187">
        <f t="shared" ref="E22:AA22" si="4">SUM(E20:E21)</f>
        <v>0</v>
      </c>
      <c r="F22" s="187">
        <f t="shared" si="4"/>
        <v>0</v>
      </c>
      <c r="G22" s="187">
        <f t="shared" si="4"/>
        <v>0</v>
      </c>
      <c r="H22" s="187">
        <f t="shared" si="4"/>
        <v>0</v>
      </c>
      <c r="I22" s="187">
        <f t="shared" si="4"/>
        <v>0</v>
      </c>
      <c r="J22" s="187">
        <f t="shared" si="4"/>
        <v>0</v>
      </c>
      <c r="K22" s="187">
        <f t="shared" si="4"/>
        <v>0</v>
      </c>
      <c r="L22" s="187">
        <f t="shared" si="4"/>
        <v>0</v>
      </c>
      <c r="M22" s="187">
        <f t="shared" si="4"/>
        <v>0</v>
      </c>
      <c r="N22" s="187">
        <f t="shared" si="4"/>
        <v>0</v>
      </c>
      <c r="O22" s="187">
        <f t="shared" si="4"/>
        <v>0</v>
      </c>
      <c r="P22" s="187">
        <f t="shared" si="4"/>
        <v>0</v>
      </c>
      <c r="Q22" s="187">
        <f t="shared" si="4"/>
        <v>0</v>
      </c>
      <c r="R22" s="187">
        <f t="shared" si="4"/>
        <v>0</v>
      </c>
      <c r="S22" s="187">
        <f t="shared" si="4"/>
        <v>0</v>
      </c>
      <c r="T22" s="187">
        <f t="shared" si="4"/>
        <v>0</v>
      </c>
      <c r="U22" s="187"/>
      <c r="V22" s="187">
        <f t="shared" si="4"/>
        <v>0</v>
      </c>
      <c r="W22" s="187">
        <f t="shared" si="4"/>
        <v>0</v>
      </c>
      <c r="X22" s="187">
        <f t="shared" si="4"/>
        <v>0</v>
      </c>
      <c r="Y22" s="187">
        <f t="shared" si="4"/>
        <v>0</v>
      </c>
      <c r="Z22" s="187">
        <f t="shared" si="4"/>
        <v>0</v>
      </c>
      <c r="AA22" s="187">
        <f t="shared" si="4"/>
        <v>0</v>
      </c>
      <c r="AB22" s="196">
        <f>E22/D22*100</f>
        <v>0</v>
      </c>
      <c r="AC22" s="196">
        <f>E22/AD22*100</f>
        <v>0</v>
      </c>
      <c r="AD22" s="197">
        <v>226</v>
      </c>
    </row>
    <row r="23" spans="1:30" s="203" customFormat="1" ht="16.5" x14ac:dyDescent="0.25">
      <c r="A23" s="346" t="s">
        <v>35</v>
      </c>
      <c r="B23" s="347"/>
      <c r="C23" s="347"/>
      <c r="D23" s="347"/>
      <c r="E23" s="347"/>
      <c r="F23" s="347"/>
      <c r="G23" s="347"/>
      <c r="H23" s="347"/>
      <c r="I23" s="347"/>
      <c r="J23" s="347"/>
      <c r="K23" s="347"/>
      <c r="L23" s="347"/>
      <c r="M23" s="347"/>
      <c r="N23" s="347"/>
      <c r="O23" s="347"/>
      <c r="P23" s="347"/>
      <c r="Q23" s="347"/>
      <c r="R23" s="347"/>
      <c r="S23" s="347"/>
      <c r="T23" s="347"/>
      <c r="U23" s="347"/>
      <c r="V23" s="347"/>
      <c r="W23" s="347"/>
      <c r="X23" s="347"/>
      <c r="Y23" s="347"/>
      <c r="Z23" s="347"/>
      <c r="AA23" s="348"/>
      <c r="AB23" s="196"/>
      <c r="AC23" s="196"/>
      <c r="AD23" s="197"/>
    </row>
    <row r="24" spans="1:30" s="85" customFormat="1" ht="20.25" customHeight="1" x14ac:dyDescent="0.25">
      <c r="A24" s="145">
        <v>1</v>
      </c>
      <c r="B24" s="219" t="s">
        <v>87</v>
      </c>
      <c r="C24" s="220" t="s">
        <v>94</v>
      </c>
      <c r="D24" s="161">
        <v>49</v>
      </c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1"/>
      <c r="Q24" s="161"/>
      <c r="R24" s="161"/>
      <c r="S24" s="161"/>
      <c r="T24" s="161"/>
      <c r="U24" s="161"/>
      <c r="V24" s="161"/>
      <c r="W24" s="222"/>
      <c r="X24" s="221"/>
      <c r="Y24" s="161"/>
      <c r="Z24" s="161"/>
      <c r="AA24" s="223"/>
      <c r="AB24" s="196">
        <f>E24/D24*100</f>
        <v>0</v>
      </c>
      <c r="AC24" s="196">
        <f>E24/AD24*100</f>
        <v>0</v>
      </c>
      <c r="AD24" s="197">
        <v>226</v>
      </c>
    </row>
    <row r="25" spans="1:30" s="85" customFormat="1" ht="16.5" x14ac:dyDescent="0.25">
      <c r="A25" s="200">
        <v>2</v>
      </c>
      <c r="B25" s="200" t="s">
        <v>344</v>
      </c>
      <c r="C25" s="224" t="s">
        <v>290</v>
      </c>
      <c r="D25" s="93">
        <v>35</v>
      </c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159"/>
      <c r="V25" s="93"/>
      <c r="W25" s="159"/>
      <c r="X25" s="223"/>
      <c r="Y25" s="93"/>
      <c r="Z25" s="93"/>
      <c r="AA25" s="223"/>
      <c r="AB25" s="196">
        <f>E25/D25*100</f>
        <v>0</v>
      </c>
      <c r="AC25" s="196">
        <f>E25/AD25*100</f>
        <v>0</v>
      </c>
      <c r="AD25" s="197">
        <v>226</v>
      </c>
    </row>
    <row r="26" spans="1:30" s="85" customFormat="1" ht="31.5" customHeight="1" x14ac:dyDescent="0.25">
      <c r="A26" s="216">
        <v>3</v>
      </c>
      <c r="B26" s="193" t="s">
        <v>84</v>
      </c>
      <c r="C26" s="224" t="s">
        <v>85</v>
      </c>
      <c r="D26" s="93">
        <v>12</v>
      </c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159"/>
      <c r="V26" s="93"/>
      <c r="W26" s="159"/>
      <c r="X26" s="223"/>
      <c r="Y26" s="93"/>
      <c r="Z26" s="93"/>
      <c r="AA26" s="223"/>
      <c r="AB26" s="196"/>
      <c r="AC26" s="196"/>
      <c r="AD26" s="197"/>
    </row>
    <row r="27" spans="1:30" s="203" customFormat="1" ht="16.5" x14ac:dyDescent="0.25">
      <c r="A27" s="187"/>
      <c r="B27" s="187"/>
      <c r="C27" s="150" t="s">
        <v>39</v>
      </c>
      <c r="D27" s="187">
        <f>SUM(D24:D26)</f>
        <v>96</v>
      </c>
      <c r="E27" s="187">
        <f t="shared" ref="E27:AA27" si="5">SUM(E24:E26)</f>
        <v>0</v>
      </c>
      <c r="F27" s="187">
        <f t="shared" si="5"/>
        <v>0</v>
      </c>
      <c r="G27" s="187">
        <f t="shared" si="5"/>
        <v>0</v>
      </c>
      <c r="H27" s="187">
        <f t="shared" si="5"/>
        <v>0</v>
      </c>
      <c r="I27" s="187">
        <f t="shared" si="5"/>
        <v>0</v>
      </c>
      <c r="J27" s="187">
        <f t="shared" si="5"/>
        <v>0</v>
      </c>
      <c r="K27" s="187">
        <f t="shared" si="5"/>
        <v>0</v>
      </c>
      <c r="L27" s="187">
        <f t="shared" si="5"/>
        <v>0</v>
      </c>
      <c r="M27" s="187">
        <f t="shared" si="5"/>
        <v>0</v>
      </c>
      <c r="N27" s="187">
        <f t="shared" si="5"/>
        <v>0</v>
      </c>
      <c r="O27" s="187">
        <f t="shared" si="5"/>
        <v>0</v>
      </c>
      <c r="P27" s="187">
        <f t="shared" si="5"/>
        <v>0</v>
      </c>
      <c r="Q27" s="187">
        <f t="shared" si="5"/>
        <v>0</v>
      </c>
      <c r="R27" s="187">
        <f t="shared" si="5"/>
        <v>0</v>
      </c>
      <c r="S27" s="187">
        <f t="shared" si="5"/>
        <v>0</v>
      </c>
      <c r="T27" s="187">
        <f t="shared" si="5"/>
        <v>0</v>
      </c>
      <c r="U27" s="187"/>
      <c r="V27" s="187">
        <f t="shared" si="5"/>
        <v>0</v>
      </c>
      <c r="W27" s="187">
        <f t="shared" si="5"/>
        <v>0</v>
      </c>
      <c r="X27" s="187">
        <f t="shared" si="5"/>
        <v>0</v>
      </c>
      <c r="Y27" s="187">
        <f t="shared" si="5"/>
        <v>0</v>
      </c>
      <c r="Z27" s="187">
        <f t="shared" si="5"/>
        <v>0</v>
      </c>
      <c r="AA27" s="187">
        <f t="shared" si="5"/>
        <v>0</v>
      </c>
      <c r="AB27" s="196">
        <f>E27/D27*100</f>
        <v>0</v>
      </c>
      <c r="AC27" s="196">
        <f>E27/AD27*100</f>
        <v>0</v>
      </c>
      <c r="AD27" s="197">
        <v>226</v>
      </c>
    </row>
    <row r="28" spans="1:30" s="203" customFormat="1" ht="16.5" x14ac:dyDescent="0.25">
      <c r="A28" s="346" t="s">
        <v>36</v>
      </c>
      <c r="B28" s="347"/>
      <c r="C28" s="347"/>
      <c r="D28" s="347"/>
      <c r="E28" s="347"/>
      <c r="F28" s="347"/>
      <c r="G28" s="347"/>
      <c r="H28" s="347"/>
      <c r="I28" s="347"/>
      <c r="J28" s="347"/>
      <c r="K28" s="347"/>
      <c r="L28" s="347"/>
      <c r="M28" s="347"/>
      <c r="N28" s="347"/>
      <c r="O28" s="347"/>
      <c r="P28" s="347"/>
      <c r="Q28" s="347"/>
      <c r="R28" s="347"/>
      <c r="S28" s="347"/>
      <c r="T28" s="347"/>
      <c r="U28" s="347"/>
      <c r="V28" s="347"/>
      <c r="W28" s="347"/>
      <c r="X28" s="347"/>
      <c r="Y28" s="347"/>
      <c r="Z28" s="347"/>
      <c r="AA28" s="348"/>
      <c r="AB28" s="196"/>
      <c r="AC28" s="196"/>
      <c r="AD28" s="197"/>
    </row>
    <row r="29" spans="1:30" s="85" customFormat="1" ht="32.25" customHeight="1" x14ac:dyDescent="0.25">
      <c r="A29" s="145">
        <v>1</v>
      </c>
      <c r="B29" s="145" t="s">
        <v>83</v>
      </c>
      <c r="C29" s="225" t="s">
        <v>21</v>
      </c>
      <c r="D29" s="170">
        <v>31</v>
      </c>
      <c r="E29" s="170"/>
      <c r="F29" s="170"/>
      <c r="G29" s="171"/>
      <c r="H29" s="171"/>
      <c r="I29" s="171"/>
      <c r="J29" s="171"/>
      <c r="K29" s="171"/>
      <c r="L29" s="171"/>
      <c r="M29" s="171"/>
      <c r="N29" s="171"/>
      <c r="O29" s="171"/>
      <c r="P29" s="171"/>
      <c r="Q29" s="171"/>
      <c r="R29" s="171"/>
      <c r="S29" s="171"/>
      <c r="T29" s="171"/>
      <c r="U29" s="215"/>
      <c r="V29" s="171"/>
      <c r="W29" s="171"/>
      <c r="X29" s="171"/>
      <c r="Y29" s="171"/>
      <c r="Z29" s="171"/>
      <c r="AA29" s="171"/>
      <c r="AB29" s="196">
        <f>E29/D29*100</f>
        <v>0</v>
      </c>
      <c r="AC29" s="196">
        <f>E29/AD29*100</f>
        <v>0</v>
      </c>
      <c r="AD29" s="197">
        <v>226</v>
      </c>
    </row>
    <row r="30" spans="1:30" s="85" customFormat="1" ht="36" customHeight="1" x14ac:dyDescent="0.25">
      <c r="A30" s="200">
        <v>2</v>
      </c>
      <c r="B30" s="226" t="s">
        <v>105</v>
      </c>
      <c r="C30" s="224" t="s">
        <v>106</v>
      </c>
      <c r="D30" s="170">
        <v>14</v>
      </c>
      <c r="E30" s="170"/>
      <c r="F30" s="227"/>
      <c r="G30" s="186"/>
      <c r="H30" s="186"/>
      <c r="I30" s="186"/>
      <c r="J30" s="186"/>
      <c r="K30" s="186"/>
      <c r="L30" s="186"/>
      <c r="M30" s="186"/>
      <c r="N30" s="186"/>
      <c r="O30" s="186"/>
      <c r="P30" s="186"/>
      <c r="Q30" s="186"/>
      <c r="R30" s="186"/>
      <c r="S30" s="186"/>
      <c r="T30" s="186"/>
      <c r="U30" s="218"/>
      <c r="V30" s="186"/>
      <c r="W30" s="186"/>
      <c r="X30" s="186"/>
      <c r="Y30" s="186"/>
      <c r="Z30" s="186"/>
      <c r="AA30" s="171"/>
      <c r="AB30" s="196">
        <f>E30/D30*100</f>
        <v>0</v>
      </c>
      <c r="AC30" s="196">
        <f>E30/AD30*100</f>
        <v>0</v>
      </c>
      <c r="AD30" s="197">
        <v>226</v>
      </c>
    </row>
    <row r="31" spans="1:30" s="85" customFormat="1" ht="31.5" customHeight="1" x14ac:dyDescent="0.25">
      <c r="A31" s="200">
        <v>3</v>
      </c>
      <c r="B31" s="228" t="s">
        <v>79</v>
      </c>
      <c r="C31" s="224" t="s">
        <v>80</v>
      </c>
      <c r="D31" s="170">
        <v>13</v>
      </c>
      <c r="E31" s="170"/>
      <c r="F31" s="227"/>
      <c r="G31" s="186"/>
      <c r="H31" s="186"/>
      <c r="I31" s="186"/>
      <c r="J31" s="186"/>
      <c r="K31" s="186"/>
      <c r="L31" s="186"/>
      <c r="M31" s="186"/>
      <c r="N31" s="186"/>
      <c r="O31" s="186"/>
      <c r="P31" s="186"/>
      <c r="Q31" s="186"/>
      <c r="R31" s="186"/>
      <c r="S31" s="186"/>
      <c r="T31" s="186"/>
      <c r="U31" s="218"/>
      <c r="V31" s="186"/>
      <c r="W31" s="186"/>
      <c r="X31" s="186"/>
      <c r="Y31" s="186"/>
      <c r="Z31" s="186"/>
      <c r="AA31" s="171"/>
      <c r="AB31" s="196">
        <f>E31/D31*100</f>
        <v>0</v>
      </c>
      <c r="AC31" s="196">
        <f>E31/AD31*100</f>
        <v>0</v>
      </c>
      <c r="AD31" s="197">
        <v>226</v>
      </c>
    </row>
    <row r="32" spans="1:30" s="85" customFormat="1" ht="35.25" customHeight="1" x14ac:dyDescent="0.25">
      <c r="A32" s="200">
        <v>4</v>
      </c>
      <c r="B32" s="213" t="s">
        <v>82</v>
      </c>
      <c r="C32" s="214" t="s">
        <v>16</v>
      </c>
      <c r="D32" s="170">
        <v>0</v>
      </c>
      <c r="E32" s="170"/>
      <c r="F32" s="227"/>
      <c r="G32" s="186"/>
      <c r="H32" s="186"/>
      <c r="I32" s="186"/>
      <c r="J32" s="186"/>
      <c r="K32" s="186"/>
      <c r="L32" s="186"/>
      <c r="M32" s="186"/>
      <c r="N32" s="186"/>
      <c r="O32" s="186"/>
      <c r="P32" s="186"/>
      <c r="Q32" s="186"/>
      <c r="R32" s="186"/>
      <c r="S32" s="186"/>
      <c r="T32" s="186"/>
      <c r="U32" s="218"/>
      <c r="V32" s="186"/>
      <c r="W32" s="186"/>
      <c r="X32" s="186"/>
      <c r="Y32" s="186"/>
      <c r="Z32" s="186"/>
      <c r="AA32" s="171"/>
      <c r="AB32" s="196"/>
      <c r="AC32" s="196"/>
      <c r="AD32" s="197"/>
    </row>
    <row r="33" spans="1:30" s="85" customFormat="1" ht="27" customHeight="1" x14ac:dyDescent="0.25">
      <c r="A33" s="200">
        <v>5</v>
      </c>
      <c r="B33" s="193" t="s">
        <v>174</v>
      </c>
      <c r="C33" s="214" t="s">
        <v>175</v>
      </c>
      <c r="D33" s="170">
        <v>0</v>
      </c>
      <c r="E33" s="170"/>
      <c r="F33" s="227"/>
      <c r="G33" s="186"/>
      <c r="H33" s="186"/>
      <c r="I33" s="186"/>
      <c r="J33" s="186"/>
      <c r="K33" s="186"/>
      <c r="L33" s="186"/>
      <c r="M33" s="186"/>
      <c r="N33" s="186"/>
      <c r="O33" s="186"/>
      <c r="P33" s="186"/>
      <c r="Q33" s="186"/>
      <c r="R33" s="186"/>
      <c r="S33" s="186"/>
      <c r="T33" s="186"/>
      <c r="U33" s="218"/>
      <c r="V33" s="186"/>
      <c r="W33" s="186"/>
      <c r="X33" s="186"/>
      <c r="Y33" s="186"/>
      <c r="Z33" s="186"/>
      <c r="AA33" s="171"/>
      <c r="AB33" s="196"/>
      <c r="AC33" s="196"/>
      <c r="AD33" s="197"/>
    </row>
    <row r="34" spans="1:30" s="12" customFormat="1" ht="20.25" customHeight="1" x14ac:dyDescent="0.25">
      <c r="A34" s="229"/>
      <c r="B34" s="229"/>
      <c r="C34" s="230" t="s">
        <v>39</v>
      </c>
      <c r="D34" s="150">
        <f>SUM(D29:D33)</f>
        <v>58</v>
      </c>
      <c r="E34" s="150">
        <f t="shared" ref="E34:AA34" si="6">SUM(E29:E33)</f>
        <v>0</v>
      </c>
      <c r="F34" s="150">
        <f t="shared" si="6"/>
        <v>0</v>
      </c>
      <c r="G34" s="150">
        <f t="shared" si="6"/>
        <v>0</v>
      </c>
      <c r="H34" s="150">
        <f t="shared" si="6"/>
        <v>0</v>
      </c>
      <c r="I34" s="150">
        <f t="shared" si="6"/>
        <v>0</v>
      </c>
      <c r="J34" s="150">
        <f t="shared" si="6"/>
        <v>0</v>
      </c>
      <c r="K34" s="150">
        <f t="shared" si="6"/>
        <v>0</v>
      </c>
      <c r="L34" s="150">
        <f t="shared" si="6"/>
        <v>0</v>
      </c>
      <c r="M34" s="150">
        <f t="shared" si="6"/>
        <v>0</v>
      </c>
      <c r="N34" s="150">
        <f t="shared" si="6"/>
        <v>0</v>
      </c>
      <c r="O34" s="150">
        <f t="shared" si="6"/>
        <v>0</v>
      </c>
      <c r="P34" s="150">
        <f t="shared" si="6"/>
        <v>0</v>
      </c>
      <c r="Q34" s="150">
        <f t="shared" si="6"/>
        <v>0</v>
      </c>
      <c r="R34" s="150">
        <f t="shared" si="6"/>
        <v>0</v>
      </c>
      <c r="S34" s="150">
        <f t="shared" si="6"/>
        <v>0</v>
      </c>
      <c r="T34" s="150">
        <f t="shared" si="6"/>
        <v>0</v>
      </c>
      <c r="U34" s="150"/>
      <c r="V34" s="150">
        <f t="shared" si="6"/>
        <v>0</v>
      </c>
      <c r="W34" s="150">
        <f t="shared" si="6"/>
        <v>0</v>
      </c>
      <c r="X34" s="150">
        <f t="shared" si="6"/>
        <v>0</v>
      </c>
      <c r="Y34" s="150">
        <f t="shared" si="6"/>
        <v>0</v>
      </c>
      <c r="Z34" s="150">
        <f t="shared" si="6"/>
        <v>0</v>
      </c>
      <c r="AA34" s="150">
        <f t="shared" si="6"/>
        <v>0</v>
      </c>
      <c r="AB34" s="196">
        <f>E34/D34*100</f>
        <v>0</v>
      </c>
      <c r="AC34" s="196">
        <f>E34/AD34*100</f>
        <v>0</v>
      </c>
      <c r="AD34" s="197">
        <v>226</v>
      </c>
    </row>
    <row r="35" spans="1:30" s="12" customFormat="1" ht="20.25" customHeight="1" x14ac:dyDescent="0.25">
      <c r="A35" s="346" t="s">
        <v>45</v>
      </c>
      <c r="B35" s="347"/>
      <c r="C35" s="347"/>
      <c r="D35" s="347"/>
      <c r="E35" s="347"/>
      <c r="F35" s="347"/>
      <c r="G35" s="347"/>
      <c r="H35" s="347"/>
      <c r="I35" s="347"/>
      <c r="J35" s="347"/>
      <c r="K35" s="347"/>
      <c r="L35" s="347"/>
      <c r="M35" s="347"/>
      <c r="N35" s="347"/>
      <c r="O35" s="347"/>
      <c r="P35" s="347"/>
      <c r="Q35" s="347"/>
      <c r="R35" s="347"/>
      <c r="S35" s="347"/>
      <c r="T35" s="347"/>
      <c r="U35" s="347"/>
      <c r="V35" s="347"/>
      <c r="W35" s="347"/>
      <c r="X35" s="347"/>
      <c r="Y35" s="347"/>
      <c r="Z35" s="347"/>
      <c r="AA35" s="348"/>
      <c r="AB35" s="196"/>
      <c r="AC35" s="196"/>
      <c r="AD35" s="197"/>
    </row>
    <row r="36" spans="1:30" s="85" customFormat="1" ht="34.5" customHeight="1" x14ac:dyDescent="0.25">
      <c r="A36" s="200">
        <v>1</v>
      </c>
      <c r="B36" s="200" t="s">
        <v>83</v>
      </c>
      <c r="C36" s="217" t="s">
        <v>406</v>
      </c>
      <c r="D36" s="170">
        <v>57</v>
      </c>
      <c r="E36" s="170"/>
      <c r="F36" s="227"/>
      <c r="G36" s="186"/>
      <c r="H36" s="186"/>
      <c r="I36" s="186"/>
      <c r="J36" s="186"/>
      <c r="K36" s="186"/>
      <c r="L36" s="186"/>
      <c r="M36" s="186"/>
      <c r="N36" s="186"/>
      <c r="O36" s="186"/>
      <c r="P36" s="186"/>
      <c r="Q36" s="186"/>
      <c r="R36" s="186"/>
      <c r="S36" s="186"/>
      <c r="T36" s="171"/>
      <c r="U36" s="218"/>
      <c r="V36" s="186"/>
      <c r="W36" s="186"/>
      <c r="X36" s="186"/>
      <c r="Y36" s="186"/>
      <c r="Z36" s="186"/>
      <c r="AA36" s="171"/>
      <c r="AB36" s="196">
        <f>E36/D36*100</f>
        <v>0</v>
      </c>
      <c r="AC36" s="196">
        <f>E36/AD36*100</f>
        <v>0</v>
      </c>
      <c r="AD36" s="197">
        <v>226</v>
      </c>
    </row>
    <row r="37" spans="1:30" s="85" customFormat="1" ht="34.5" customHeight="1" x14ac:dyDescent="0.25">
      <c r="A37" s="200">
        <v>2</v>
      </c>
      <c r="B37" s="200" t="s">
        <v>104</v>
      </c>
      <c r="C37" s="231" t="s">
        <v>407</v>
      </c>
      <c r="D37" s="170">
        <v>28</v>
      </c>
      <c r="E37" s="170"/>
      <c r="F37" s="227"/>
      <c r="G37" s="186"/>
      <c r="H37" s="186"/>
      <c r="I37" s="186"/>
      <c r="J37" s="186"/>
      <c r="K37" s="186"/>
      <c r="L37" s="186"/>
      <c r="M37" s="186"/>
      <c r="N37" s="186"/>
      <c r="O37" s="186"/>
      <c r="P37" s="186"/>
      <c r="Q37" s="186"/>
      <c r="R37" s="186"/>
      <c r="S37" s="186"/>
      <c r="T37" s="171"/>
      <c r="U37" s="186"/>
      <c r="V37" s="186"/>
      <c r="W37" s="186"/>
      <c r="X37" s="186"/>
      <c r="Y37" s="186"/>
      <c r="Z37" s="186"/>
      <c r="AA37" s="171"/>
      <c r="AB37" s="196">
        <f>E37/D37*100</f>
        <v>0</v>
      </c>
      <c r="AC37" s="196">
        <f>E37/AD37*100</f>
        <v>0</v>
      </c>
      <c r="AD37" s="197">
        <v>226</v>
      </c>
    </row>
    <row r="38" spans="1:30" s="85" customFormat="1" ht="30.75" customHeight="1" x14ac:dyDescent="0.25">
      <c r="A38" s="200">
        <v>3</v>
      </c>
      <c r="B38" s="200" t="s">
        <v>82</v>
      </c>
      <c r="C38" s="231" t="s">
        <v>408</v>
      </c>
      <c r="D38" s="170">
        <v>10</v>
      </c>
      <c r="E38" s="170"/>
      <c r="F38" s="227"/>
      <c r="G38" s="186"/>
      <c r="H38" s="186"/>
      <c r="I38" s="186"/>
      <c r="J38" s="186"/>
      <c r="K38" s="186"/>
      <c r="L38" s="186"/>
      <c r="M38" s="186"/>
      <c r="N38" s="186"/>
      <c r="O38" s="186"/>
      <c r="P38" s="186"/>
      <c r="Q38" s="186"/>
      <c r="R38" s="186"/>
      <c r="S38" s="186"/>
      <c r="T38" s="171"/>
      <c r="U38" s="186"/>
      <c r="V38" s="186"/>
      <c r="W38" s="186"/>
      <c r="X38" s="186"/>
      <c r="Y38" s="186"/>
      <c r="Z38" s="186"/>
      <c r="AA38" s="171"/>
      <c r="AB38" s="196">
        <f>E38/D38*100</f>
        <v>0</v>
      </c>
      <c r="AC38" s="196">
        <f>E38/AD38*100</f>
        <v>0</v>
      </c>
      <c r="AD38" s="197">
        <v>226</v>
      </c>
    </row>
    <row r="39" spans="1:30" s="85" customFormat="1" ht="33" customHeight="1" x14ac:dyDescent="0.25">
      <c r="A39" s="200">
        <v>4</v>
      </c>
      <c r="B39" s="193" t="s">
        <v>84</v>
      </c>
      <c r="C39" s="224" t="s">
        <v>85</v>
      </c>
      <c r="D39" s="170">
        <v>45</v>
      </c>
      <c r="E39" s="170"/>
      <c r="F39" s="227"/>
      <c r="G39" s="186"/>
      <c r="H39" s="186"/>
      <c r="I39" s="186"/>
      <c r="J39" s="186"/>
      <c r="K39" s="186"/>
      <c r="L39" s="186"/>
      <c r="M39" s="186"/>
      <c r="N39" s="186"/>
      <c r="O39" s="186"/>
      <c r="P39" s="186"/>
      <c r="Q39" s="186"/>
      <c r="R39" s="186"/>
      <c r="S39" s="186"/>
      <c r="T39" s="171"/>
      <c r="U39" s="186"/>
      <c r="V39" s="186"/>
      <c r="W39" s="186"/>
      <c r="X39" s="186"/>
      <c r="Y39" s="186"/>
      <c r="Z39" s="186"/>
      <c r="AA39" s="171"/>
      <c r="AB39" s="196"/>
      <c r="AC39" s="196"/>
      <c r="AD39" s="197"/>
    </row>
    <row r="40" spans="1:30" s="85" customFormat="1" ht="16.5" x14ac:dyDescent="0.25">
      <c r="A40" s="229"/>
      <c r="B40" s="229"/>
      <c r="C40" s="230" t="s">
        <v>39</v>
      </c>
      <c r="D40" s="150">
        <f>SUM(D36:D39)</f>
        <v>140</v>
      </c>
      <c r="E40" s="150">
        <f t="shared" ref="E40:AA40" si="7">SUM(E36:E39)</f>
        <v>0</v>
      </c>
      <c r="F40" s="150">
        <f t="shared" si="7"/>
        <v>0</v>
      </c>
      <c r="G40" s="150">
        <f t="shared" si="7"/>
        <v>0</v>
      </c>
      <c r="H40" s="150">
        <f t="shared" si="7"/>
        <v>0</v>
      </c>
      <c r="I40" s="150">
        <f t="shared" si="7"/>
        <v>0</v>
      </c>
      <c r="J40" s="150">
        <f t="shared" si="7"/>
        <v>0</v>
      </c>
      <c r="K40" s="150">
        <f t="shared" si="7"/>
        <v>0</v>
      </c>
      <c r="L40" s="150">
        <f t="shared" si="7"/>
        <v>0</v>
      </c>
      <c r="M40" s="150">
        <f t="shared" si="7"/>
        <v>0</v>
      </c>
      <c r="N40" s="150">
        <f t="shared" si="7"/>
        <v>0</v>
      </c>
      <c r="O40" s="150">
        <f t="shared" si="7"/>
        <v>0</v>
      </c>
      <c r="P40" s="150">
        <f t="shared" si="7"/>
        <v>0</v>
      </c>
      <c r="Q40" s="150">
        <f t="shared" si="7"/>
        <v>0</v>
      </c>
      <c r="R40" s="150">
        <f t="shared" si="7"/>
        <v>0</v>
      </c>
      <c r="S40" s="150">
        <f t="shared" si="7"/>
        <v>0</v>
      </c>
      <c r="T40" s="150">
        <f t="shared" si="7"/>
        <v>0</v>
      </c>
      <c r="U40" s="150"/>
      <c r="V40" s="150">
        <f t="shared" si="7"/>
        <v>0</v>
      </c>
      <c r="W40" s="150">
        <f t="shared" si="7"/>
        <v>0</v>
      </c>
      <c r="X40" s="150">
        <f t="shared" si="7"/>
        <v>0</v>
      </c>
      <c r="Y40" s="150">
        <f t="shared" si="7"/>
        <v>0</v>
      </c>
      <c r="Z40" s="150">
        <f t="shared" si="7"/>
        <v>0</v>
      </c>
      <c r="AA40" s="150">
        <f t="shared" si="7"/>
        <v>0</v>
      </c>
      <c r="AB40" s="196">
        <f>E40/D40*100</f>
        <v>0</v>
      </c>
      <c r="AC40" s="196">
        <f>E40/AD40*100</f>
        <v>0</v>
      </c>
      <c r="AD40" s="197">
        <v>226</v>
      </c>
    </row>
    <row r="41" spans="1:30" s="85" customFormat="1" ht="16.5" x14ac:dyDescent="0.25">
      <c r="A41" s="346" t="s">
        <v>404</v>
      </c>
      <c r="B41" s="347"/>
      <c r="C41" s="347"/>
      <c r="D41" s="347"/>
      <c r="E41" s="347"/>
      <c r="F41" s="347"/>
      <c r="G41" s="347"/>
      <c r="H41" s="347"/>
      <c r="I41" s="347"/>
      <c r="J41" s="347"/>
      <c r="K41" s="347"/>
      <c r="L41" s="347"/>
      <c r="M41" s="347"/>
      <c r="N41" s="347"/>
      <c r="O41" s="347"/>
      <c r="P41" s="347"/>
      <c r="Q41" s="347"/>
      <c r="R41" s="347"/>
      <c r="S41" s="347"/>
      <c r="T41" s="347"/>
      <c r="U41" s="347"/>
      <c r="V41" s="347"/>
      <c r="W41" s="347"/>
      <c r="X41" s="347"/>
      <c r="Y41" s="347"/>
      <c r="Z41" s="347"/>
      <c r="AA41" s="348"/>
      <c r="AB41" s="196"/>
      <c r="AC41" s="196"/>
      <c r="AD41" s="197"/>
    </row>
    <row r="42" spans="1:30" s="85" customFormat="1" ht="36" customHeight="1" x14ac:dyDescent="0.25">
      <c r="A42" s="200">
        <v>1</v>
      </c>
      <c r="B42" s="193" t="s">
        <v>82</v>
      </c>
      <c r="C42" s="214" t="s">
        <v>16</v>
      </c>
      <c r="D42" s="188">
        <v>54</v>
      </c>
      <c r="E42" s="188"/>
      <c r="F42" s="93"/>
      <c r="G42" s="171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182"/>
      <c r="S42" s="232"/>
      <c r="T42" s="232"/>
      <c r="U42" s="232"/>
      <c r="V42" s="233"/>
      <c r="W42" s="182"/>
      <c r="X42" s="233"/>
      <c r="Y42" s="171"/>
      <c r="Z42" s="233"/>
      <c r="AA42" s="233"/>
      <c r="AB42" s="196">
        <f t="shared" ref="AB42:AB87" si="8">E42/D42*100</f>
        <v>0</v>
      </c>
      <c r="AC42" s="196">
        <f>E42/AD42*100</f>
        <v>0</v>
      </c>
      <c r="AD42" s="197">
        <v>226</v>
      </c>
    </row>
    <row r="43" spans="1:30" s="85" customFormat="1" ht="16.5" x14ac:dyDescent="0.25">
      <c r="A43" s="200">
        <v>2</v>
      </c>
      <c r="B43" s="193" t="s">
        <v>92</v>
      </c>
      <c r="C43" s="214" t="s">
        <v>14</v>
      </c>
      <c r="D43" s="188">
        <v>73</v>
      </c>
      <c r="E43" s="188"/>
      <c r="F43" s="93"/>
      <c r="G43" s="171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182"/>
      <c r="S43" s="232"/>
      <c r="T43" s="232"/>
      <c r="U43" s="232"/>
      <c r="V43" s="233"/>
      <c r="W43" s="182"/>
      <c r="X43" s="233"/>
      <c r="Y43" s="171"/>
      <c r="Z43" s="233"/>
      <c r="AA43" s="233"/>
      <c r="AB43" s="196">
        <f t="shared" si="8"/>
        <v>0</v>
      </c>
      <c r="AC43" s="196">
        <f>E43/AD43*100</f>
        <v>0</v>
      </c>
      <c r="AD43" s="197">
        <v>226</v>
      </c>
    </row>
    <row r="44" spans="1:30" s="85" customFormat="1" ht="33" x14ac:dyDescent="0.25">
      <c r="A44" s="200">
        <v>3</v>
      </c>
      <c r="B44" s="193" t="s">
        <v>265</v>
      </c>
      <c r="C44" s="214" t="s">
        <v>26</v>
      </c>
      <c r="D44" s="189">
        <v>49</v>
      </c>
      <c r="E44" s="189"/>
      <c r="F44" s="93"/>
      <c r="G44" s="171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181"/>
      <c r="S44" s="232"/>
      <c r="T44" s="232"/>
      <c r="U44" s="232"/>
      <c r="V44" s="233"/>
      <c r="W44" s="181"/>
      <c r="X44" s="233"/>
      <c r="Y44" s="171"/>
      <c r="Z44" s="233"/>
      <c r="AA44" s="233"/>
      <c r="AB44" s="196">
        <f t="shared" si="8"/>
        <v>0</v>
      </c>
      <c r="AC44" s="196">
        <f>E44/AD44*100</f>
        <v>0</v>
      </c>
      <c r="AD44" s="197">
        <v>226</v>
      </c>
    </row>
    <row r="45" spans="1:30" s="85" customFormat="1" ht="24.75" customHeight="1" x14ac:dyDescent="0.25">
      <c r="A45" s="200">
        <v>4</v>
      </c>
      <c r="B45" s="193" t="s">
        <v>174</v>
      </c>
      <c r="C45" s="214" t="s">
        <v>175</v>
      </c>
      <c r="D45" s="188">
        <v>14</v>
      </c>
      <c r="E45" s="188"/>
      <c r="F45" s="93"/>
      <c r="G45" s="171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182"/>
      <c r="S45" s="232"/>
      <c r="T45" s="232"/>
      <c r="U45" s="232"/>
      <c r="V45" s="233"/>
      <c r="W45" s="182"/>
      <c r="X45" s="233"/>
      <c r="Y45" s="171"/>
      <c r="Z45" s="233"/>
      <c r="AA45" s="233"/>
      <c r="AB45" s="196">
        <f t="shared" si="8"/>
        <v>0</v>
      </c>
      <c r="AC45" s="196">
        <f>E45/AD45*100</f>
        <v>0</v>
      </c>
      <c r="AD45" s="197">
        <v>226</v>
      </c>
    </row>
    <row r="46" spans="1:30" s="85" customFormat="1" ht="16.5" x14ac:dyDescent="0.25">
      <c r="A46" s="200"/>
      <c r="B46" s="200"/>
      <c r="C46" s="230" t="s">
        <v>39</v>
      </c>
      <c r="D46" s="190">
        <f>SUM(D42:D45)</f>
        <v>190</v>
      </c>
      <c r="E46" s="190">
        <f t="shared" ref="E46:AA46" si="9">SUM(E42:E45)</f>
        <v>0</v>
      </c>
      <c r="F46" s="190">
        <f t="shared" si="9"/>
        <v>0</v>
      </c>
      <c r="G46" s="190">
        <f t="shared" si="9"/>
        <v>0</v>
      </c>
      <c r="H46" s="190">
        <f t="shared" si="9"/>
        <v>0</v>
      </c>
      <c r="I46" s="190">
        <f t="shared" si="9"/>
        <v>0</v>
      </c>
      <c r="J46" s="190">
        <f t="shared" si="9"/>
        <v>0</v>
      </c>
      <c r="K46" s="190">
        <f t="shared" si="9"/>
        <v>0</v>
      </c>
      <c r="L46" s="190">
        <f t="shared" si="9"/>
        <v>0</v>
      </c>
      <c r="M46" s="190">
        <f t="shared" si="9"/>
        <v>0</v>
      </c>
      <c r="N46" s="190">
        <f t="shared" si="9"/>
        <v>0</v>
      </c>
      <c r="O46" s="190">
        <f t="shared" si="9"/>
        <v>0</v>
      </c>
      <c r="P46" s="190">
        <f t="shared" si="9"/>
        <v>0</v>
      </c>
      <c r="Q46" s="190">
        <f t="shared" si="9"/>
        <v>0</v>
      </c>
      <c r="R46" s="190">
        <f t="shared" si="9"/>
        <v>0</v>
      </c>
      <c r="S46" s="190">
        <f t="shared" si="9"/>
        <v>0</v>
      </c>
      <c r="T46" s="190">
        <f t="shared" si="9"/>
        <v>0</v>
      </c>
      <c r="U46" s="190"/>
      <c r="V46" s="190">
        <f t="shared" si="9"/>
        <v>0</v>
      </c>
      <c r="W46" s="190">
        <f t="shared" si="9"/>
        <v>0</v>
      </c>
      <c r="X46" s="190">
        <f t="shared" si="9"/>
        <v>0</v>
      </c>
      <c r="Y46" s="190">
        <f t="shared" si="9"/>
        <v>0</v>
      </c>
      <c r="Z46" s="190">
        <f t="shared" si="9"/>
        <v>0</v>
      </c>
      <c r="AA46" s="190">
        <f t="shared" si="9"/>
        <v>0</v>
      </c>
      <c r="AB46" s="196">
        <f t="shared" si="8"/>
        <v>0</v>
      </c>
      <c r="AC46" s="196">
        <f>E46/AD46*100</f>
        <v>0</v>
      </c>
      <c r="AD46" s="197">
        <v>226</v>
      </c>
    </row>
    <row r="47" spans="1:30" s="85" customFormat="1" ht="16.5" x14ac:dyDescent="0.25">
      <c r="A47" s="346" t="s">
        <v>72</v>
      </c>
      <c r="B47" s="347"/>
      <c r="C47" s="347"/>
      <c r="D47" s="347"/>
      <c r="E47" s="347"/>
      <c r="F47" s="347"/>
      <c r="G47" s="347"/>
      <c r="H47" s="347"/>
      <c r="I47" s="347"/>
      <c r="J47" s="347"/>
      <c r="K47" s="347"/>
      <c r="L47" s="347"/>
      <c r="M47" s="347"/>
      <c r="N47" s="347"/>
      <c r="O47" s="347"/>
      <c r="P47" s="347"/>
      <c r="Q47" s="347"/>
      <c r="R47" s="347"/>
      <c r="S47" s="347"/>
      <c r="T47" s="347"/>
      <c r="U47" s="347"/>
      <c r="V47" s="347"/>
      <c r="W47" s="347"/>
      <c r="X47" s="347"/>
      <c r="Y47" s="347"/>
      <c r="Z47" s="347"/>
      <c r="AA47" s="348"/>
      <c r="AB47" s="196" t="e">
        <f t="shared" si="8"/>
        <v>#DIV/0!</v>
      </c>
      <c r="AC47" s="196" t="e">
        <f t="shared" ref="AC47:AC86" si="10">E47/AD47*100</f>
        <v>#DIV/0!</v>
      </c>
    </row>
    <row r="48" spans="1:30" s="85" customFormat="1" ht="30" customHeight="1" x14ac:dyDescent="0.25">
      <c r="A48" s="200">
        <v>1</v>
      </c>
      <c r="B48" s="193" t="s">
        <v>82</v>
      </c>
      <c r="C48" s="214" t="s">
        <v>16</v>
      </c>
      <c r="D48" s="191">
        <v>34</v>
      </c>
      <c r="E48" s="191"/>
      <c r="F48" s="191"/>
      <c r="G48" s="191"/>
      <c r="H48" s="191"/>
      <c r="I48" s="191"/>
      <c r="J48" s="191"/>
      <c r="K48" s="191"/>
      <c r="L48" s="191"/>
      <c r="M48" s="191"/>
      <c r="N48" s="191"/>
      <c r="O48" s="191"/>
      <c r="P48" s="191"/>
      <c r="Q48" s="191"/>
      <c r="R48" s="191"/>
      <c r="S48" s="191"/>
      <c r="T48" s="191"/>
      <c r="U48" s="293"/>
      <c r="V48" s="191"/>
      <c r="W48" s="191"/>
      <c r="X48" s="191"/>
      <c r="Y48" s="191"/>
      <c r="Z48" s="191"/>
      <c r="AA48" s="191"/>
      <c r="AB48" s="196">
        <f t="shared" si="8"/>
        <v>0</v>
      </c>
      <c r="AC48" s="196" t="e">
        <f t="shared" si="10"/>
        <v>#DIV/0!</v>
      </c>
    </row>
    <row r="49" spans="1:29" s="85" customFormat="1" ht="31.5" customHeight="1" x14ac:dyDescent="0.25">
      <c r="A49" s="200">
        <v>2</v>
      </c>
      <c r="B49" s="193" t="s">
        <v>84</v>
      </c>
      <c r="C49" s="224" t="s">
        <v>85</v>
      </c>
      <c r="D49" s="191">
        <v>19</v>
      </c>
      <c r="E49" s="191"/>
      <c r="F49" s="191"/>
      <c r="G49" s="191"/>
      <c r="H49" s="191"/>
      <c r="I49" s="191"/>
      <c r="J49" s="191"/>
      <c r="K49" s="191"/>
      <c r="L49" s="191"/>
      <c r="M49" s="191"/>
      <c r="N49" s="191"/>
      <c r="O49" s="191"/>
      <c r="P49" s="191"/>
      <c r="Q49" s="191"/>
      <c r="R49" s="191"/>
      <c r="S49" s="191"/>
      <c r="T49" s="191"/>
      <c r="U49" s="293"/>
      <c r="V49" s="191"/>
      <c r="W49" s="191"/>
      <c r="X49" s="191"/>
      <c r="Y49" s="191"/>
      <c r="Z49" s="191"/>
      <c r="AA49" s="191"/>
      <c r="AB49" s="196">
        <f t="shared" si="8"/>
        <v>0</v>
      </c>
      <c r="AC49" s="196" t="e">
        <f t="shared" si="10"/>
        <v>#DIV/0!</v>
      </c>
    </row>
    <row r="50" spans="1:29" s="85" customFormat="1" ht="15.75" customHeight="1" x14ac:dyDescent="0.25">
      <c r="A50" s="200"/>
      <c r="B50" s="200"/>
      <c r="C50" s="230" t="s">
        <v>39</v>
      </c>
      <c r="D50" s="150">
        <f>D48+D49</f>
        <v>53</v>
      </c>
      <c r="E50" s="150">
        <f t="shared" ref="E50:AA50" si="11">E48+E49</f>
        <v>0</v>
      </c>
      <c r="F50" s="150">
        <f t="shared" si="11"/>
        <v>0</v>
      </c>
      <c r="G50" s="150">
        <f t="shared" si="11"/>
        <v>0</v>
      </c>
      <c r="H50" s="150">
        <f t="shared" si="11"/>
        <v>0</v>
      </c>
      <c r="I50" s="150">
        <f t="shared" si="11"/>
        <v>0</v>
      </c>
      <c r="J50" s="150">
        <f t="shared" si="11"/>
        <v>0</v>
      </c>
      <c r="K50" s="150">
        <f t="shared" si="11"/>
        <v>0</v>
      </c>
      <c r="L50" s="150">
        <f t="shared" si="11"/>
        <v>0</v>
      </c>
      <c r="M50" s="150">
        <f t="shared" si="11"/>
        <v>0</v>
      </c>
      <c r="N50" s="150">
        <f t="shared" si="11"/>
        <v>0</v>
      </c>
      <c r="O50" s="150">
        <f t="shared" si="11"/>
        <v>0</v>
      </c>
      <c r="P50" s="150">
        <f t="shared" si="11"/>
        <v>0</v>
      </c>
      <c r="Q50" s="150">
        <f t="shared" si="11"/>
        <v>0</v>
      </c>
      <c r="R50" s="150">
        <f t="shared" si="11"/>
        <v>0</v>
      </c>
      <c r="S50" s="150">
        <f t="shared" si="11"/>
        <v>0</v>
      </c>
      <c r="T50" s="150">
        <f t="shared" si="11"/>
        <v>0</v>
      </c>
      <c r="U50" s="150"/>
      <c r="V50" s="150">
        <f t="shared" si="11"/>
        <v>0</v>
      </c>
      <c r="W50" s="150">
        <f t="shared" si="11"/>
        <v>0</v>
      </c>
      <c r="X50" s="150">
        <f t="shared" si="11"/>
        <v>0</v>
      </c>
      <c r="Y50" s="150">
        <f t="shared" si="11"/>
        <v>0</v>
      </c>
      <c r="Z50" s="150">
        <f t="shared" si="11"/>
        <v>0</v>
      </c>
      <c r="AA50" s="150">
        <f t="shared" si="11"/>
        <v>0</v>
      </c>
      <c r="AB50" s="196">
        <f t="shared" si="8"/>
        <v>0</v>
      </c>
      <c r="AC50" s="196" t="e">
        <f t="shared" si="10"/>
        <v>#DIV/0!</v>
      </c>
    </row>
    <row r="51" spans="1:29" s="85" customFormat="1" ht="16.5" x14ac:dyDescent="0.25">
      <c r="A51" s="346" t="s">
        <v>73</v>
      </c>
      <c r="B51" s="347"/>
      <c r="C51" s="347"/>
      <c r="D51" s="347"/>
      <c r="E51" s="347"/>
      <c r="F51" s="347"/>
      <c r="G51" s="347"/>
      <c r="H51" s="347"/>
      <c r="I51" s="347"/>
      <c r="J51" s="347"/>
      <c r="K51" s="347"/>
      <c r="L51" s="347"/>
      <c r="M51" s="347"/>
      <c r="N51" s="347"/>
      <c r="O51" s="347"/>
      <c r="P51" s="347"/>
      <c r="Q51" s="347"/>
      <c r="R51" s="347"/>
      <c r="S51" s="347"/>
      <c r="T51" s="347"/>
      <c r="U51" s="347"/>
      <c r="V51" s="347"/>
      <c r="W51" s="347"/>
      <c r="X51" s="347"/>
      <c r="Y51" s="347"/>
      <c r="Z51" s="347"/>
      <c r="AA51" s="348"/>
      <c r="AB51" s="196" t="e">
        <f t="shared" si="8"/>
        <v>#DIV/0!</v>
      </c>
      <c r="AC51" s="196" t="e">
        <f t="shared" si="10"/>
        <v>#DIV/0!</v>
      </c>
    </row>
    <row r="52" spans="1:29" s="85" customFormat="1" ht="30" customHeight="1" x14ac:dyDescent="0.25">
      <c r="A52" s="200">
        <v>1</v>
      </c>
      <c r="B52" s="193" t="s">
        <v>84</v>
      </c>
      <c r="C52" s="224" t="s">
        <v>85</v>
      </c>
      <c r="D52" s="191">
        <v>24</v>
      </c>
      <c r="E52" s="191"/>
      <c r="F52" s="191"/>
      <c r="G52" s="191"/>
      <c r="H52" s="191"/>
      <c r="I52" s="191"/>
      <c r="J52" s="191"/>
      <c r="K52" s="191"/>
      <c r="L52" s="191"/>
      <c r="M52" s="191"/>
      <c r="N52" s="191"/>
      <c r="O52" s="191"/>
      <c r="P52" s="191"/>
      <c r="Q52" s="191"/>
      <c r="R52" s="191"/>
      <c r="S52" s="191"/>
      <c r="T52" s="191"/>
      <c r="U52" s="293"/>
      <c r="V52" s="191"/>
      <c r="W52" s="191"/>
      <c r="X52" s="191"/>
      <c r="Y52" s="191"/>
      <c r="Z52" s="191"/>
      <c r="AA52" s="191"/>
      <c r="AB52" s="196">
        <f t="shared" si="8"/>
        <v>0</v>
      </c>
      <c r="AC52" s="196" t="e">
        <f t="shared" si="10"/>
        <v>#DIV/0!</v>
      </c>
    </row>
    <row r="53" spans="1:29" s="85" customFormat="1" ht="36" customHeight="1" x14ac:dyDescent="0.25">
      <c r="A53" s="200">
        <v>2</v>
      </c>
      <c r="B53" s="216" t="s">
        <v>83</v>
      </c>
      <c r="C53" s="234" t="s">
        <v>21</v>
      </c>
      <c r="D53" s="191">
        <v>36</v>
      </c>
      <c r="E53" s="191"/>
      <c r="F53" s="191"/>
      <c r="G53" s="191"/>
      <c r="H53" s="191"/>
      <c r="I53" s="191"/>
      <c r="J53" s="191"/>
      <c r="K53" s="191"/>
      <c r="L53" s="191"/>
      <c r="M53" s="191"/>
      <c r="N53" s="191"/>
      <c r="O53" s="191"/>
      <c r="P53" s="191"/>
      <c r="Q53" s="191"/>
      <c r="R53" s="191"/>
      <c r="S53" s="191"/>
      <c r="T53" s="191"/>
      <c r="U53" s="293"/>
      <c r="V53" s="191"/>
      <c r="W53" s="191"/>
      <c r="X53" s="191"/>
      <c r="Y53" s="191"/>
      <c r="Z53" s="191"/>
      <c r="AA53" s="191"/>
      <c r="AB53" s="196">
        <f t="shared" si="8"/>
        <v>0</v>
      </c>
      <c r="AC53" s="196" t="e">
        <f t="shared" si="10"/>
        <v>#DIV/0!</v>
      </c>
    </row>
    <row r="54" spans="1:29" s="85" customFormat="1" ht="16.5" x14ac:dyDescent="0.25">
      <c r="A54" s="200"/>
      <c r="B54" s="200"/>
      <c r="C54" s="230" t="s">
        <v>39</v>
      </c>
      <c r="D54" s="150">
        <f>D52+D53</f>
        <v>60</v>
      </c>
      <c r="E54" s="150">
        <f t="shared" ref="E54:AA54" si="12">E52+E53</f>
        <v>0</v>
      </c>
      <c r="F54" s="150">
        <f t="shared" si="12"/>
        <v>0</v>
      </c>
      <c r="G54" s="150">
        <f t="shared" si="12"/>
        <v>0</v>
      </c>
      <c r="H54" s="150">
        <f t="shared" si="12"/>
        <v>0</v>
      </c>
      <c r="I54" s="150">
        <f t="shared" si="12"/>
        <v>0</v>
      </c>
      <c r="J54" s="150">
        <f t="shared" si="12"/>
        <v>0</v>
      </c>
      <c r="K54" s="150">
        <f t="shared" si="12"/>
        <v>0</v>
      </c>
      <c r="L54" s="150">
        <f t="shared" si="12"/>
        <v>0</v>
      </c>
      <c r="M54" s="150">
        <f t="shared" si="12"/>
        <v>0</v>
      </c>
      <c r="N54" s="150">
        <f t="shared" si="12"/>
        <v>0</v>
      </c>
      <c r="O54" s="150">
        <f t="shared" si="12"/>
        <v>0</v>
      </c>
      <c r="P54" s="150">
        <f t="shared" si="12"/>
        <v>0</v>
      </c>
      <c r="Q54" s="150">
        <f t="shared" si="12"/>
        <v>0</v>
      </c>
      <c r="R54" s="150">
        <f t="shared" si="12"/>
        <v>0</v>
      </c>
      <c r="S54" s="150">
        <f t="shared" si="12"/>
        <v>0</v>
      </c>
      <c r="T54" s="150">
        <f t="shared" si="12"/>
        <v>0</v>
      </c>
      <c r="U54" s="150"/>
      <c r="V54" s="150">
        <f t="shared" si="12"/>
        <v>0</v>
      </c>
      <c r="W54" s="150">
        <f t="shared" si="12"/>
        <v>0</v>
      </c>
      <c r="X54" s="150">
        <f t="shared" si="12"/>
        <v>0</v>
      </c>
      <c r="Y54" s="150">
        <f t="shared" si="12"/>
        <v>0</v>
      </c>
      <c r="Z54" s="150">
        <f t="shared" si="12"/>
        <v>0</v>
      </c>
      <c r="AA54" s="150">
        <f t="shared" si="12"/>
        <v>0</v>
      </c>
      <c r="AB54" s="196">
        <f t="shared" si="8"/>
        <v>0</v>
      </c>
      <c r="AC54" s="196" t="e">
        <f t="shared" si="10"/>
        <v>#DIV/0!</v>
      </c>
    </row>
    <row r="55" spans="1:29" s="85" customFormat="1" ht="16.5" x14ac:dyDescent="0.25">
      <c r="A55" s="346" t="s">
        <v>74</v>
      </c>
      <c r="B55" s="347"/>
      <c r="C55" s="347"/>
      <c r="D55" s="347"/>
      <c r="E55" s="347"/>
      <c r="F55" s="347"/>
      <c r="G55" s="347"/>
      <c r="H55" s="347"/>
      <c r="I55" s="347"/>
      <c r="J55" s="347"/>
      <c r="K55" s="347"/>
      <c r="L55" s="347"/>
      <c r="M55" s="347"/>
      <c r="N55" s="347"/>
      <c r="O55" s="347"/>
      <c r="P55" s="347"/>
      <c r="Q55" s="347"/>
      <c r="R55" s="347"/>
      <c r="S55" s="347"/>
      <c r="T55" s="347"/>
      <c r="U55" s="347"/>
      <c r="V55" s="347"/>
      <c r="W55" s="347"/>
      <c r="X55" s="347"/>
      <c r="Y55" s="347"/>
      <c r="Z55" s="347"/>
      <c r="AA55" s="348"/>
      <c r="AB55" s="196" t="e">
        <f t="shared" si="8"/>
        <v>#DIV/0!</v>
      </c>
      <c r="AC55" s="196" t="e">
        <f t="shared" si="10"/>
        <v>#DIV/0!</v>
      </c>
    </row>
    <row r="56" spans="1:29" s="85" customFormat="1" ht="34.5" customHeight="1" x14ac:dyDescent="0.25">
      <c r="A56" s="200">
        <v>1</v>
      </c>
      <c r="B56" s="216" t="s">
        <v>83</v>
      </c>
      <c r="C56" s="234" t="s">
        <v>21</v>
      </c>
      <c r="D56" s="76">
        <v>67</v>
      </c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6"/>
      <c r="AB56" s="196">
        <f t="shared" si="8"/>
        <v>0</v>
      </c>
      <c r="AC56" s="196" t="e">
        <f t="shared" si="10"/>
        <v>#DIV/0!</v>
      </c>
    </row>
    <row r="57" spans="1:29" s="85" customFormat="1" ht="16.5" x14ac:dyDescent="0.25">
      <c r="A57" s="200">
        <v>2</v>
      </c>
      <c r="B57" s="200"/>
      <c r="C57" s="230"/>
      <c r="D57" s="150"/>
      <c r="E57" s="150"/>
      <c r="F57" s="150"/>
      <c r="G57" s="150"/>
      <c r="H57" s="150"/>
      <c r="I57" s="150"/>
      <c r="J57" s="150"/>
      <c r="K57" s="150"/>
      <c r="L57" s="150"/>
      <c r="M57" s="150"/>
      <c r="N57" s="150"/>
      <c r="O57" s="150"/>
      <c r="P57" s="150"/>
      <c r="Q57" s="150"/>
      <c r="R57" s="150"/>
      <c r="S57" s="150"/>
      <c r="T57" s="150"/>
      <c r="U57" s="150"/>
      <c r="V57" s="150"/>
      <c r="W57" s="150"/>
      <c r="X57" s="150"/>
      <c r="Y57" s="150"/>
      <c r="Z57" s="150"/>
      <c r="AA57" s="150"/>
      <c r="AB57" s="196" t="e">
        <f t="shared" si="8"/>
        <v>#DIV/0!</v>
      </c>
      <c r="AC57" s="196" t="e">
        <f t="shared" si="10"/>
        <v>#DIV/0!</v>
      </c>
    </row>
    <row r="58" spans="1:29" s="85" customFormat="1" ht="16.5" x14ac:dyDescent="0.25">
      <c r="A58" s="200"/>
      <c r="B58" s="200"/>
      <c r="C58" s="230" t="s">
        <v>39</v>
      </c>
      <c r="D58" s="150">
        <f>D56+D57</f>
        <v>67</v>
      </c>
      <c r="E58" s="150">
        <f t="shared" ref="E58:AA58" si="13">E56+E57</f>
        <v>0</v>
      </c>
      <c r="F58" s="150">
        <f t="shared" si="13"/>
        <v>0</v>
      </c>
      <c r="G58" s="150">
        <f t="shared" si="13"/>
        <v>0</v>
      </c>
      <c r="H58" s="150">
        <f t="shared" si="13"/>
        <v>0</v>
      </c>
      <c r="I58" s="150">
        <f t="shared" si="13"/>
        <v>0</v>
      </c>
      <c r="J58" s="150">
        <f t="shared" si="13"/>
        <v>0</v>
      </c>
      <c r="K58" s="150">
        <f t="shared" si="13"/>
        <v>0</v>
      </c>
      <c r="L58" s="150">
        <f t="shared" si="13"/>
        <v>0</v>
      </c>
      <c r="M58" s="150">
        <f t="shared" si="13"/>
        <v>0</v>
      </c>
      <c r="N58" s="150">
        <f t="shared" si="13"/>
        <v>0</v>
      </c>
      <c r="O58" s="150">
        <f t="shared" si="13"/>
        <v>0</v>
      </c>
      <c r="P58" s="150">
        <f t="shared" si="13"/>
        <v>0</v>
      </c>
      <c r="Q58" s="150">
        <f t="shared" si="13"/>
        <v>0</v>
      </c>
      <c r="R58" s="150">
        <f t="shared" si="13"/>
        <v>0</v>
      </c>
      <c r="S58" s="150">
        <f t="shared" si="13"/>
        <v>0</v>
      </c>
      <c r="T58" s="150">
        <f t="shared" si="13"/>
        <v>0</v>
      </c>
      <c r="U58" s="150"/>
      <c r="V58" s="150">
        <f t="shared" si="13"/>
        <v>0</v>
      </c>
      <c r="W58" s="150">
        <f t="shared" si="13"/>
        <v>0</v>
      </c>
      <c r="X58" s="150">
        <f t="shared" si="13"/>
        <v>0</v>
      </c>
      <c r="Y58" s="150">
        <f t="shared" si="13"/>
        <v>0</v>
      </c>
      <c r="Z58" s="150">
        <f t="shared" si="13"/>
        <v>0</v>
      </c>
      <c r="AA58" s="150">
        <f t="shared" si="13"/>
        <v>0</v>
      </c>
      <c r="AB58" s="196">
        <f t="shared" si="8"/>
        <v>0</v>
      </c>
      <c r="AC58" s="196" t="e">
        <f t="shared" si="10"/>
        <v>#DIV/0!</v>
      </c>
    </row>
    <row r="59" spans="1:29" s="85" customFormat="1" ht="16.5" x14ac:dyDescent="0.25">
      <c r="A59" s="346" t="s">
        <v>420</v>
      </c>
      <c r="B59" s="364"/>
      <c r="C59" s="364"/>
      <c r="D59" s="364"/>
      <c r="E59" s="364"/>
      <c r="F59" s="364"/>
      <c r="G59" s="364"/>
      <c r="H59" s="364"/>
      <c r="I59" s="364"/>
      <c r="J59" s="364"/>
      <c r="K59" s="364"/>
      <c r="L59" s="364"/>
      <c r="M59" s="364"/>
      <c r="N59" s="364"/>
      <c r="O59" s="364"/>
      <c r="P59" s="364"/>
      <c r="Q59" s="364"/>
      <c r="R59" s="364"/>
      <c r="S59" s="364"/>
      <c r="T59" s="364"/>
      <c r="U59" s="364"/>
      <c r="V59" s="364"/>
      <c r="W59" s="364"/>
      <c r="X59" s="364"/>
      <c r="Y59" s="364"/>
      <c r="Z59" s="364"/>
      <c r="AA59" s="365"/>
      <c r="AB59" s="196" t="e">
        <f t="shared" si="8"/>
        <v>#DIV/0!</v>
      </c>
      <c r="AC59" s="196" t="e">
        <f t="shared" si="10"/>
        <v>#DIV/0!</v>
      </c>
    </row>
    <row r="60" spans="1:29" s="85" customFormat="1" ht="33" customHeight="1" x14ac:dyDescent="0.25">
      <c r="A60" s="200">
        <v>1</v>
      </c>
      <c r="B60" s="216" t="s">
        <v>83</v>
      </c>
      <c r="C60" s="234" t="s">
        <v>21</v>
      </c>
      <c r="D60" s="192">
        <v>75</v>
      </c>
      <c r="E60" s="192"/>
      <c r="F60" s="192"/>
      <c r="G60" s="192"/>
      <c r="H60" s="192"/>
      <c r="I60" s="192"/>
      <c r="J60" s="192"/>
      <c r="K60" s="192"/>
      <c r="L60" s="192"/>
      <c r="M60" s="192"/>
      <c r="N60" s="192"/>
      <c r="O60" s="192"/>
      <c r="P60" s="192"/>
      <c r="Q60" s="192"/>
      <c r="R60" s="192"/>
      <c r="S60" s="192"/>
      <c r="T60" s="192"/>
      <c r="U60" s="170"/>
      <c r="V60" s="192"/>
      <c r="W60" s="192"/>
      <c r="X60" s="192"/>
      <c r="Y60" s="192"/>
      <c r="Z60" s="192"/>
      <c r="AA60" s="192"/>
      <c r="AB60" s="196">
        <f t="shared" si="8"/>
        <v>0</v>
      </c>
      <c r="AC60" s="196" t="e">
        <f t="shared" si="10"/>
        <v>#DIV/0!</v>
      </c>
    </row>
    <row r="61" spans="1:29" s="85" customFormat="1" ht="16.5" x14ac:dyDescent="0.25">
      <c r="A61" s="200">
        <v>2</v>
      </c>
      <c r="B61" s="200"/>
      <c r="C61" s="230"/>
      <c r="D61" s="150"/>
      <c r="E61" s="150"/>
      <c r="F61" s="150"/>
      <c r="G61" s="150"/>
      <c r="H61" s="150"/>
      <c r="I61" s="150"/>
      <c r="J61" s="150"/>
      <c r="K61" s="150"/>
      <c r="L61" s="150"/>
      <c r="M61" s="150"/>
      <c r="N61" s="150"/>
      <c r="O61" s="150"/>
      <c r="P61" s="150"/>
      <c r="Q61" s="150"/>
      <c r="R61" s="150"/>
      <c r="S61" s="150"/>
      <c r="T61" s="150"/>
      <c r="U61" s="150"/>
      <c r="V61" s="150"/>
      <c r="W61" s="150"/>
      <c r="X61" s="150"/>
      <c r="Y61" s="150"/>
      <c r="Z61" s="150"/>
      <c r="AA61" s="150"/>
      <c r="AB61" s="196" t="e">
        <f t="shared" si="8"/>
        <v>#DIV/0!</v>
      </c>
      <c r="AC61" s="196" t="e">
        <f t="shared" si="10"/>
        <v>#DIV/0!</v>
      </c>
    </row>
    <row r="62" spans="1:29" s="85" customFormat="1" ht="16.5" x14ac:dyDescent="0.25">
      <c r="A62" s="200"/>
      <c r="B62" s="200"/>
      <c r="C62" s="230" t="s">
        <v>39</v>
      </c>
      <c r="D62" s="150">
        <f>D60+D61</f>
        <v>75</v>
      </c>
      <c r="E62" s="150">
        <f t="shared" ref="E62:AA62" si="14">E60+E61</f>
        <v>0</v>
      </c>
      <c r="F62" s="150">
        <f t="shared" si="14"/>
        <v>0</v>
      </c>
      <c r="G62" s="150">
        <f t="shared" si="14"/>
        <v>0</v>
      </c>
      <c r="H62" s="150">
        <f t="shared" si="14"/>
        <v>0</v>
      </c>
      <c r="I62" s="150">
        <f t="shared" si="14"/>
        <v>0</v>
      </c>
      <c r="J62" s="150">
        <f t="shared" si="14"/>
        <v>0</v>
      </c>
      <c r="K62" s="150">
        <f t="shared" si="14"/>
        <v>0</v>
      </c>
      <c r="L62" s="150">
        <f t="shared" si="14"/>
        <v>0</v>
      </c>
      <c r="M62" s="150">
        <f t="shared" si="14"/>
        <v>0</v>
      </c>
      <c r="N62" s="150">
        <f t="shared" si="14"/>
        <v>0</v>
      </c>
      <c r="O62" s="150">
        <f t="shared" si="14"/>
        <v>0</v>
      </c>
      <c r="P62" s="150">
        <f t="shared" si="14"/>
        <v>0</v>
      </c>
      <c r="Q62" s="150">
        <f t="shared" si="14"/>
        <v>0</v>
      </c>
      <c r="R62" s="150">
        <f t="shared" si="14"/>
        <v>0</v>
      </c>
      <c r="S62" s="150">
        <f t="shared" si="14"/>
        <v>0</v>
      </c>
      <c r="T62" s="150">
        <f t="shared" si="14"/>
        <v>0</v>
      </c>
      <c r="U62" s="150"/>
      <c r="V62" s="150">
        <f t="shared" si="14"/>
        <v>0</v>
      </c>
      <c r="W62" s="150">
        <f t="shared" si="14"/>
        <v>0</v>
      </c>
      <c r="X62" s="150">
        <f t="shared" si="14"/>
        <v>0</v>
      </c>
      <c r="Y62" s="150">
        <f t="shared" si="14"/>
        <v>0</v>
      </c>
      <c r="Z62" s="150">
        <f t="shared" si="14"/>
        <v>0</v>
      </c>
      <c r="AA62" s="150">
        <f t="shared" si="14"/>
        <v>0</v>
      </c>
      <c r="AB62" s="196">
        <f t="shared" si="8"/>
        <v>0</v>
      </c>
      <c r="AC62" s="196" t="e">
        <f t="shared" si="10"/>
        <v>#DIV/0!</v>
      </c>
    </row>
    <row r="63" spans="1:29" ht="16.5" x14ac:dyDescent="0.25">
      <c r="A63" s="359" t="s">
        <v>421</v>
      </c>
      <c r="B63" s="360"/>
      <c r="C63" s="360"/>
      <c r="D63" s="360"/>
      <c r="E63" s="360"/>
      <c r="F63" s="360"/>
      <c r="G63" s="360"/>
      <c r="H63" s="360"/>
      <c r="I63" s="360"/>
      <c r="J63" s="360"/>
      <c r="K63" s="360"/>
      <c r="L63" s="360"/>
      <c r="M63" s="360"/>
      <c r="N63" s="360"/>
      <c r="O63" s="360"/>
      <c r="P63" s="360"/>
      <c r="Q63" s="360"/>
      <c r="R63" s="360"/>
      <c r="S63" s="360"/>
      <c r="T63" s="360"/>
      <c r="U63" s="360"/>
      <c r="V63" s="360"/>
      <c r="W63" s="360"/>
      <c r="X63" s="360"/>
      <c r="Y63" s="360"/>
      <c r="Z63" s="360"/>
      <c r="AA63" s="361"/>
      <c r="AB63" s="48" t="e">
        <f t="shared" si="8"/>
        <v>#DIV/0!</v>
      </c>
      <c r="AC63" s="48" t="e">
        <f t="shared" si="10"/>
        <v>#DIV/0!</v>
      </c>
    </row>
    <row r="64" spans="1:29" ht="16.5" x14ac:dyDescent="0.25">
      <c r="A64" s="148">
        <v>1</v>
      </c>
      <c r="B64" s="148"/>
      <c r="C64" s="149"/>
      <c r="D64" s="150"/>
      <c r="E64" s="150"/>
      <c r="F64" s="150"/>
      <c r="G64" s="150"/>
      <c r="H64" s="150"/>
      <c r="I64" s="150"/>
      <c r="J64" s="150"/>
      <c r="K64" s="150"/>
      <c r="L64" s="150"/>
      <c r="M64" s="147"/>
      <c r="N64" s="150"/>
      <c r="O64" s="147"/>
      <c r="P64" s="147"/>
      <c r="Q64" s="147"/>
      <c r="R64" s="150"/>
      <c r="S64" s="147"/>
      <c r="T64" s="147"/>
      <c r="U64" s="147"/>
      <c r="V64" s="147"/>
      <c r="W64" s="147"/>
      <c r="X64" s="147"/>
      <c r="Y64" s="147"/>
      <c r="Z64" s="147"/>
      <c r="AA64" s="147"/>
      <c r="AB64" s="48" t="e">
        <f t="shared" si="8"/>
        <v>#DIV/0!</v>
      </c>
      <c r="AC64" s="48" t="e">
        <f t="shared" si="10"/>
        <v>#DIV/0!</v>
      </c>
    </row>
    <row r="65" spans="1:29" ht="16.5" x14ac:dyDescent="0.25">
      <c r="A65" s="148">
        <v>2</v>
      </c>
      <c r="B65" s="148"/>
      <c r="C65" s="149"/>
      <c r="D65" s="150"/>
      <c r="E65" s="150"/>
      <c r="F65" s="150"/>
      <c r="G65" s="150"/>
      <c r="H65" s="150"/>
      <c r="I65" s="150"/>
      <c r="J65" s="150"/>
      <c r="K65" s="150"/>
      <c r="L65" s="150"/>
      <c r="M65" s="147"/>
      <c r="N65" s="150"/>
      <c r="O65" s="147"/>
      <c r="P65" s="147"/>
      <c r="Q65" s="147"/>
      <c r="R65" s="150"/>
      <c r="S65" s="147"/>
      <c r="T65" s="147"/>
      <c r="U65" s="147"/>
      <c r="V65" s="147"/>
      <c r="W65" s="147"/>
      <c r="X65" s="147"/>
      <c r="Y65" s="147"/>
      <c r="Z65" s="147"/>
      <c r="AA65" s="147"/>
      <c r="AB65" s="48" t="e">
        <f t="shared" si="8"/>
        <v>#DIV/0!</v>
      </c>
      <c r="AC65" s="48" t="e">
        <f t="shared" si="10"/>
        <v>#DIV/0!</v>
      </c>
    </row>
    <row r="66" spans="1:29" ht="16.5" x14ac:dyDescent="0.25">
      <c r="A66" s="148"/>
      <c r="B66" s="148"/>
      <c r="C66" s="149" t="s">
        <v>39</v>
      </c>
      <c r="D66" s="150">
        <f>D64+D65</f>
        <v>0</v>
      </c>
      <c r="E66" s="150">
        <f t="shared" ref="E66:AA66" si="15">E64+E65</f>
        <v>0</v>
      </c>
      <c r="F66" s="150">
        <f t="shared" si="15"/>
        <v>0</v>
      </c>
      <c r="G66" s="150">
        <f t="shared" si="15"/>
        <v>0</v>
      </c>
      <c r="H66" s="150">
        <f t="shared" si="15"/>
        <v>0</v>
      </c>
      <c r="I66" s="150">
        <f t="shared" si="15"/>
        <v>0</v>
      </c>
      <c r="J66" s="150">
        <f t="shared" si="15"/>
        <v>0</v>
      </c>
      <c r="K66" s="150">
        <f t="shared" si="15"/>
        <v>0</v>
      </c>
      <c r="L66" s="150">
        <f t="shared" si="15"/>
        <v>0</v>
      </c>
      <c r="M66" s="150">
        <f t="shared" si="15"/>
        <v>0</v>
      </c>
      <c r="N66" s="150">
        <f t="shared" si="15"/>
        <v>0</v>
      </c>
      <c r="O66" s="150">
        <f t="shared" si="15"/>
        <v>0</v>
      </c>
      <c r="P66" s="150">
        <f t="shared" si="15"/>
        <v>0</v>
      </c>
      <c r="Q66" s="150">
        <f t="shared" si="15"/>
        <v>0</v>
      </c>
      <c r="R66" s="150">
        <f t="shared" si="15"/>
        <v>0</v>
      </c>
      <c r="S66" s="150">
        <f t="shared" si="15"/>
        <v>0</v>
      </c>
      <c r="T66" s="150">
        <f t="shared" si="15"/>
        <v>0</v>
      </c>
      <c r="U66" s="150">
        <f t="shared" si="15"/>
        <v>0</v>
      </c>
      <c r="V66" s="150">
        <f t="shared" si="15"/>
        <v>0</v>
      </c>
      <c r="W66" s="150">
        <f t="shared" si="15"/>
        <v>0</v>
      </c>
      <c r="X66" s="150">
        <f t="shared" si="15"/>
        <v>0</v>
      </c>
      <c r="Y66" s="150">
        <f t="shared" si="15"/>
        <v>0</v>
      </c>
      <c r="Z66" s="150">
        <f t="shared" si="15"/>
        <v>0</v>
      </c>
      <c r="AA66" s="150">
        <f t="shared" si="15"/>
        <v>0</v>
      </c>
      <c r="AB66" s="48" t="e">
        <f t="shared" si="8"/>
        <v>#DIV/0!</v>
      </c>
      <c r="AC66" s="48" t="e">
        <f t="shared" si="10"/>
        <v>#DIV/0!</v>
      </c>
    </row>
    <row r="67" spans="1:29" ht="16.5" x14ac:dyDescent="0.25">
      <c r="A67" s="359" t="s">
        <v>422</v>
      </c>
      <c r="B67" s="362"/>
      <c r="C67" s="362"/>
      <c r="D67" s="362"/>
      <c r="E67" s="362"/>
      <c r="F67" s="362"/>
      <c r="G67" s="362"/>
      <c r="H67" s="362"/>
      <c r="I67" s="362"/>
      <c r="J67" s="362"/>
      <c r="K67" s="362"/>
      <c r="L67" s="362"/>
      <c r="M67" s="362"/>
      <c r="N67" s="362"/>
      <c r="O67" s="362"/>
      <c r="P67" s="362"/>
      <c r="Q67" s="362"/>
      <c r="R67" s="362"/>
      <c r="S67" s="362"/>
      <c r="T67" s="362"/>
      <c r="U67" s="362"/>
      <c r="V67" s="362"/>
      <c r="W67" s="362"/>
      <c r="X67" s="362"/>
      <c r="Y67" s="362"/>
      <c r="Z67" s="362"/>
      <c r="AA67" s="363"/>
      <c r="AB67" s="48" t="e">
        <f t="shared" si="8"/>
        <v>#DIV/0!</v>
      </c>
      <c r="AC67" s="48" t="e">
        <f t="shared" si="10"/>
        <v>#DIV/0!</v>
      </c>
    </row>
    <row r="68" spans="1:29" ht="16.5" x14ac:dyDescent="0.25">
      <c r="A68" s="146">
        <v>1</v>
      </c>
      <c r="B68" s="144"/>
      <c r="C68" s="144"/>
      <c r="D68" s="145"/>
      <c r="E68" s="145"/>
      <c r="F68" s="145"/>
      <c r="G68" s="145"/>
      <c r="H68" s="145"/>
      <c r="I68" s="145"/>
      <c r="J68" s="145"/>
      <c r="K68" s="145"/>
      <c r="L68" s="145"/>
      <c r="M68" s="144"/>
      <c r="N68" s="145"/>
      <c r="O68" s="144"/>
      <c r="P68" s="144"/>
      <c r="Q68" s="144"/>
      <c r="R68" s="145"/>
      <c r="S68" s="144"/>
      <c r="T68" s="144"/>
      <c r="U68" s="144"/>
      <c r="V68" s="144"/>
      <c r="W68" s="144"/>
      <c r="X68" s="144"/>
      <c r="Y68" s="144"/>
      <c r="Z68" s="144"/>
      <c r="AA68" s="144"/>
      <c r="AB68" s="48" t="e">
        <f t="shared" si="8"/>
        <v>#DIV/0!</v>
      </c>
      <c r="AC68" s="48" t="e">
        <f t="shared" si="10"/>
        <v>#DIV/0!</v>
      </c>
    </row>
    <row r="69" spans="1:29" ht="16.5" x14ac:dyDescent="0.25">
      <c r="A69" s="146">
        <v>2</v>
      </c>
      <c r="B69" s="144"/>
      <c r="C69" s="144"/>
      <c r="D69" s="145"/>
      <c r="E69" s="145"/>
      <c r="F69" s="145"/>
      <c r="G69" s="145"/>
      <c r="H69" s="145"/>
      <c r="I69" s="145"/>
      <c r="J69" s="145"/>
      <c r="K69" s="145"/>
      <c r="L69" s="145"/>
      <c r="M69" s="144"/>
      <c r="N69" s="145"/>
      <c r="O69" s="144"/>
      <c r="P69" s="144"/>
      <c r="Q69" s="144"/>
      <c r="R69" s="145"/>
      <c r="S69" s="144"/>
      <c r="T69" s="144"/>
      <c r="U69" s="144"/>
      <c r="V69" s="144"/>
      <c r="W69" s="144"/>
      <c r="X69" s="144"/>
      <c r="Y69" s="144"/>
      <c r="Z69" s="144"/>
      <c r="AA69" s="144"/>
      <c r="AB69" s="48" t="e">
        <f t="shared" si="8"/>
        <v>#DIV/0!</v>
      </c>
      <c r="AC69" s="48" t="e">
        <f t="shared" si="10"/>
        <v>#DIV/0!</v>
      </c>
    </row>
    <row r="70" spans="1:29" ht="16.5" x14ac:dyDescent="0.25">
      <c r="A70" s="146"/>
      <c r="B70" s="144"/>
      <c r="C70" s="146" t="s">
        <v>39</v>
      </c>
      <c r="D70" s="145">
        <f>D68+D69</f>
        <v>0</v>
      </c>
      <c r="E70" s="145">
        <f t="shared" ref="E70:AA70" si="16">E68+E69</f>
        <v>0</v>
      </c>
      <c r="F70" s="145">
        <f t="shared" si="16"/>
        <v>0</v>
      </c>
      <c r="G70" s="145">
        <f t="shared" si="16"/>
        <v>0</v>
      </c>
      <c r="H70" s="145">
        <f t="shared" si="16"/>
        <v>0</v>
      </c>
      <c r="I70" s="145">
        <f t="shared" si="16"/>
        <v>0</v>
      </c>
      <c r="J70" s="145">
        <f t="shared" si="16"/>
        <v>0</v>
      </c>
      <c r="K70" s="145">
        <f t="shared" si="16"/>
        <v>0</v>
      </c>
      <c r="L70" s="145">
        <f t="shared" si="16"/>
        <v>0</v>
      </c>
      <c r="M70" s="144">
        <f t="shared" si="16"/>
        <v>0</v>
      </c>
      <c r="N70" s="145">
        <f t="shared" si="16"/>
        <v>0</v>
      </c>
      <c r="O70" s="144">
        <f t="shared" si="16"/>
        <v>0</v>
      </c>
      <c r="P70" s="144">
        <f t="shared" si="16"/>
        <v>0</v>
      </c>
      <c r="Q70" s="144">
        <f t="shared" si="16"/>
        <v>0</v>
      </c>
      <c r="R70" s="145">
        <f t="shared" si="16"/>
        <v>0</v>
      </c>
      <c r="S70" s="144">
        <f t="shared" si="16"/>
        <v>0</v>
      </c>
      <c r="T70" s="144">
        <f t="shared" si="16"/>
        <v>0</v>
      </c>
      <c r="U70" s="144">
        <f t="shared" si="16"/>
        <v>0</v>
      </c>
      <c r="V70" s="144">
        <f t="shared" si="16"/>
        <v>0</v>
      </c>
      <c r="W70" s="144">
        <f t="shared" si="16"/>
        <v>0</v>
      </c>
      <c r="X70" s="144">
        <f t="shared" si="16"/>
        <v>0</v>
      </c>
      <c r="Y70" s="144">
        <f t="shared" si="16"/>
        <v>0</v>
      </c>
      <c r="Z70" s="144">
        <f t="shared" si="16"/>
        <v>0</v>
      </c>
      <c r="AA70" s="144">
        <f t="shared" si="16"/>
        <v>0</v>
      </c>
      <c r="AB70" s="48" t="e">
        <f t="shared" si="8"/>
        <v>#DIV/0!</v>
      </c>
      <c r="AC70" s="48" t="e">
        <f t="shared" si="10"/>
        <v>#DIV/0!</v>
      </c>
    </row>
    <row r="71" spans="1:29" ht="16.5" x14ac:dyDescent="0.25">
      <c r="A71" s="366" t="s">
        <v>423</v>
      </c>
      <c r="B71" s="366"/>
      <c r="C71" s="366"/>
      <c r="D71" s="366"/>
      <c r="E71" s="366"/>
      <c r="F71" s="366"/>
      <c r="G71" s="366"/>
      <c r="H71" s="366"/>
      <c r="I71" s="366"/>
      <c r="J71" s="366"/>
      <c r="K71" s="366"/>
      <c r="L71" s="366"/>
      <c r="M71" s="366"/>
      <c r="N71" s="366"/>
      <c r="O71" s="366"/>
      <c r="P71" s="366"/>
      <c r="Q71" s="366"/>
      <c r="R71" s="366"/>
      <c r="S71" s="366"/>
      <c r="T71" s="366"/>
      <c r="U71" s="366"/>
      <c r="V71" s="366"/>
      <c r="W71" s="366"/>
      <c r="X71" s="366"/>
      <c r="Y71" s="366"/>
      <c r="Z71" s="366"/>
      <c r="AA71" s="366"/>
      <c r="AB71" s="48" t="e">
        <f t="shared" si="8"/>
        <v>#DIV/0!</v>
      </c>
      <c r="AC71" s="48" t="e">
        <f t="shared" si="10"/>
        <v>#DIV/0!</v>
      </c>
    </row>
    <row r="72" spans="1:29" ht="16.5" x14ac:dyDescent="0.25">
      <c r="A72" s="146">
        <v>1</v>
      </c>
      <c r="B72" s="144"/>
      <c r="C72" s="144"/>
      <c r="D72" s="145"/>
      <c r="E72" s="145"/>
      <c r="F72" s="145"/>
      <c r="G72" s="145"/>
      <c r="H72" s="145"/>
      <c r="I72" s="145"/>
      <c r="J72" s="145"/>
      <c r="K72" s="145"/>
      <c r="L72" s="145"/>
      <c r="M72" s="144"/>
      <c r="N72" s="145"/>
      <c r="O72" s="144"/>
      <c r="P72" s="144"/>
      <c r="Q72" s="144"/>
      <c r="R72" s="145"/>
      <c r="S72" s="144"/>
      <c r="T72" s="144"/>
      <c r="U72" s="144"/>
      <c r="V72" s="144"/>
      <c r="W72" s="144"/>
      <c r="X72" s="144"/>
      <c r="Y72" s="144"/>
      <c r="Z72" s="144"/>
      <c r="AA72" s="144"/>
      <c r="AB72" s="48" t="e">
        <f t="shared" si="8"/>
        <v>#DIV/0!</v>
      </c>
      <c r="AC72" s="48" t="e">
        <f t="shared" si="10"/>
        <v>#DIV/0!</v>
      </c>
    </row>
    <row r="73" spans="1:29" ht="16.5" x14ac:dyDescent="0.25">
      <c r="A73" s="148">
        <v>2</v>
      </c>
      <c r="B73" s="148"/>
      <c r="C73" s="149"/>
      <c r="D73" s="150"/>
      <c r="E73" s="150"/>
      <c r="F73" s="150"/>
      <c r="G73" s="150"/>
      <c r="H73" s="150"/>
      <c r="I73" s="150"/>
      <c r="J73" s="150"/>
      <c r="K73" s="150"/>
      <c r="L73" s="150"/>
      <c r="M73" s="147"/>
      <c r="N73" s="150"/>
      <c r="O73" s="147"/>
      <c r="P73" s="147"/>
      <c r="Q73" s="147"/>
      <c r="R73" s="150"/>
      <c r="S73" s="147"/>
      <c r="T73" s="147"/>
      <c r="U73" s="147"/>
      <c r="V73" s="147"/>
      <c r="W73" s="147"/>
      <c r="X73" s="147"/>
      <c r="Y73" s="147"/>
      <c r="Z73" s="147"/>
      <c r="AA73" s="147"/>
      <c r="AB73" s="48" t="e">
        <f t="shared" si="8"/>
        <v>#DIV/0!</v>
      </c>
      <c r="AC73" s="48" t="e">
        <f t="shared" si="10"/>
        <v>#DIV/0!</v>
      </c>
    </row>
    <row r="74" spans="1:29" ht="16.5" x14ac:dyDescent="0.25">
      <c r="A74" s="148"/>
      <c r="B74" s="148"/>
      <c r="C74" s="149" t="s">
        <v>39</v>
      </c>
      <c r="D74" s="150">
        <f>D72+D73</f>
        <v>0</v>
      </c>
      <c r="E74" s="150">
        <f t="shared" ref="E74:N74" si="17">E72+E73</f>
        <v>0</v>
      </c>
      <c r="F74" s="150">
        <f t="shared" si="17"/>
        <v>0</v>
      </c>
      <c r="G74" s="150">
        <f t="shared" si="17"/>
        <v>0</v>
      </c>
      <c r="H74" s="150">
        <f t="shared" si="17"/>
        <v>0</v>
      </c>
      <c r="I74" s="150">
        <f t="shared" si="17"/>
        <v>0</v>
      </c>
      <c r="J74" s="150">
        <f t="shared" si="17"/>
        <v>0</v>
      </c>
      <c r="K74" s="150">
        <f t="shared" si="17"/>
        <v>0</v>
      </c>
      <c r="L74" s="150">
        <f t="shared" si="17"/>
        <v>0</v>
      </c>
      <c r="M74" s="150">
        <f t="shared" si="17"/>
        <v>0</v>
      </c>
      <c r="N74" s="150">
        <f t="shared" si="17"/>
        <v>0</v>
      </c>
      <c r="O74" s="150">
        <f t="shared" ref="O74" si="18">O72+O73</f>
        <v>0</v>
      </c>
      <c r="P74" s="150">
        <f t="shared" ref="P74" si="19">P72+P73</f>
        <v>0</v>
      </c>
      <c r="Q74" s="150">
        <f t="shared" ref="Q74" si="20">Q72+Q73</f>
        <v>0</v>
      </c>
      <c r="R74" s="150">
        <f t="shared" ref="R74" si="21">R72+R73</f>
        <v>0</v>
      </c>
      <c r="S74" s="150">
        <f t="shared" ref="S74" si="22">S72+S73</f>
        <v>0</v>
      </c>
      <c r="T74" s="150">
        <f t="shared" ref="T74" si="23">T72+T73</f>
        <v>0</v>
      </c>
      <c r="U74" s="150">
        <f t="shared" ref="U74" si="24">U72+U73</f>
        <v>0</v>
      </c>
      <c r="V74" s="150">
        <f t="shared" ref="V74" si="25">V72+V73</f>
        <v>0</v>
      </c>
      <c r="W74" s="150">
        <f t="shared" ref="W74" si="26">W72+W73</f>
        <v>0</v>
      </c>
      <c r="X74" s="150">
        <f t="shared" ref="X74" si="27">X72+X73</f>
        <v>0</v>
      </c>
      <c r="Y74" s="150">
        <f t="shared" ref="Y74" si="28">Y72+Y73</f>
        <v>0</v>
      </c>
      <c r="Z74" s="150">
        <f t="shared" ref="Z74" si="29">Z72+Z73</f>
        <v>0</v>
      </c>
      <c r="AA74" s="150">
        <f t="shared" ref="AA74" si="30">AA72+AA73</f>
        <v>0</v>
      </c>
      <c r="AB74" s="48" t="e">
        <f t="shared" si="8"/>
        <v>#DIV/0!</v>
      </c>
      <c r="AC74" s="48" t="e">
        <f t="shared" si="10"/>
        <v>#DIV/0!</v>
      </c>
    </row>
    <row r="75" spans="1:29" ht="16.5" x14ac:dyDescent="0.25">
      <c r="A75" s="359" t="s">
        <v>50</v>
      </c>
      <c r="B75" s="360"/>
      <c r="C75" s="360"/>
      <c r="D75" s="360"/>
      <c r="E75" s="360"/>
      <c r="F75" s="360"/>
      <c r="G75" s="360"/>
      <c r="H75" s="360"/>
      <c r="I75" s="360"/>
      <c r="J75" s="360"/>
      <c r="K75" s="360"/>
      <c r="L75" s="360"/>
      <c r="M75" s="360"/>
      <c r="N75" s="360"/>
      <c r="O75" s="360"/>
      <c r="P75" s="360"/>
      <c r="Q75" s="360"/>
      <c r="R75" s="360"/>
      <c r="S75" s="360"/>
      <c r="T75" s="360"/>
      <c r="U75" s="360"/>
      <c r="V75" s="360"/>
      <c r="W75" s="360"/>
      <c r="X75" s="360"/>
      <c r="Y75" s="360"/>
      <c r="Z75" s="360"/>
      <c r="AA75" s="361"/>
      <c r="AB75" s="48" t="e">
        <f t="shared" si="8"/>
        <v>#DIV/0!</v>
      </c>
      <c r="AC75" s="48" t="e">
        <f t="shared" si="10"/>
        <v>#DIV/0!</v>
      </c>
    </row>
    <row r="76" spans="1:29" ht="16.5" x14ac:dyDescent="0.25">
      <c r="A76" s="148">
        <v>1</v>
      </c>
      <c r="B76" s="148"/>
      <c r="C76" s="149"/>
      <c r="D76" s="150"/>
      <c r="E76" s="150"/>
      <c r="F76" s="150"/>
      <c r="G76" s="150"/>
      <c r="H76" s="150"/>
      <c r="I76" s="150"/>
      <c r="J76" s="150"/>
      <c r="K76" s="150"/>
      <c r="L76" s="150"/>
      <c r="M76" s="147"/>
      <c r="N76" s="150"/>
      <c r="O76" s="147"/>
      <c r="P76" s="147"/>
      <c r="Q76" s="147"/>
      <c r="R76" s="150"/>
      <c r="S76" s="147"/>
      <c r="T76" s="147"/>
      <c r="U76" s="147"/>
      <c r="V76" s="147"/>
      <c r="W76" s="147"/>
      <c r="X76" s="147"/>
      <c r="Y76" s="147"/>
      <c r="Z76" s="147"/>
      <c r="AA76" s="147"/>
      <c r="AB76" s="48" t="e">
        <f t="shared" si="8"/>
        <v>#DIV/0!</v>
      </c>
      <c r="AC76" s="48" t="e">
        <f t="shared" si="10"/>
        <v>#DIV/0!</v>
      </c>
    </row>
    <row r="77" spans="1:29" ht="16.5" x14ac:dyDescent="0.25">
      <c r="A77" s="148">
        <v>2</v>
      </c>
      <c r="B77" s="148"/>
      <c r="C77" s="149"/>
      <c r="D77" s="150"/>
      <c r="E77" s="150"/>
      <c r="F77" s="150"/>
      <c r="G77" s="150"/>
      <c r="H77" s="150"/>
      <c r="I77" s="150"/>
      <c r="J77" s="150"/>
      <c r="K77" s="150"/>
      <c r="L77" s="150"/>
      <c r="M77" s="147"/>
      <c r="N77" s="150"/>
      <c r="O77" s="147"/>
      <c r="P77" s="147"/>
      <c r="Q77" s="147"/>
      <c r="R77" s="150"/>
      <c r="S77" s="147"/>
      <c r="T77" s="147"/>
      <c r="U77" s="147"/>
      <c r="V77" s="147"/>
      <c r="W77" s="147"/>
      <c r="X77" s="147"/>
      <c r="Y77" s="147"/>
      <c r="Z77" s="147"/>
      <c r="AA77" s="147"/>
      <c r="AB77" s="48" t="e">
        <f t="shared" si="8"/>
        <v>#DIV/0!</v>
      </c>
      <c r="AC77" s="48" t="e">
        <f t="shared" si="10"/>
        <v>#DIV/0!</v>
      </c>
    </row>
    <row r="78" spans="1:29" ht="16.5" x14ac:dyDescent="0.25">
      <c r="A78" s="148"/>
      <c r="B78" s="148"/>
      <c r="C78" s="149" t="s">
        <v>39</v>
      </c>
      <c r="D78" s="150">
        <f>D76+D77</f>
        <v>0</v>
      </c>
      <c r="E78" s="150">
        <f t="shared" ref="E78:AA78" si="31">E76+E77</f>
        <v>0</v>
      </c>
      <c r="F78" s="150">
        <f t="shared" si="31"/>
        <v>0</v>
      </c>
      <c r="G78" s="150">
        <f t="shared" si="31"/>
        <v>0</v>
      </c>
      <c r="H78" s="150">
        <f t="shared" si="31"/>
        <v>0</v>
      </c>
      <c r="I78" s="150">
        <f t="shared" si="31"/>
        <v>0</v>
      </c>
      <c r="J78" s="150">
        <f t="shared" si="31"/>
        <v>0</v>
      </c>
      <c r="K78" s="150">
        <f t="shared" si="31"/>
        <v>0</v>
      </c>
      <c r="L78" s="150">
        <f t="shared" si="31"/>
        <v>0</v>
      </c>
      <c r="M78" s="150">
        <f t="shared" si="31"/>
        <v>0</v>
      </c>
      <c r="N78" s="150">
        <f t="shared" si="31"/>
        <v>0</v>
      </c>
      <c r="O78" s="150">
        <f t="shared" si="31"/>
        <v>0</v>
      </c>
      <c r="P78" s="150">
        <f t="shared" si="31"/>
        <v>0</v>
      </c>
      <c r="Q78" s="150">
        <f t="shared" si="31"/>
        <v>0</v>
      </c>
      <c r="R78" s="150">
        <f t="shared" si="31"/>
        <v>0</v>
      </c>
      <c r="S78" s="150">
        <f t="shared" si="31"/>
        <v>0</v>
      </c>
      <c r="T78" s="150">
        <f t="shared" si="31"/>
        <v>0</v>
      </c>
      <c r="U78" s="150">
        <f t="shared" si="31"/>
        <v>0</v>
      </c>
      <c r="V78" s="150">
        <f t="shared" si="31"/>
        <v>0</v>
      </c>
      <c r="W78" s="150">
        <f t="shared" si="31"/>
        <v>0</v>
      </c>
      <c r="X78" s="150">
        <f t="shared" si="31"/>
        <v>0</v>
      </c>
      <c r="Y78" s="150">
        <f t="shared" si="31"/>
        <v>0</v>
      </c>
      <c r="Z78" s="150">
        <f t="shared" si="31"/>
        <v>0</v>
      </c>
      <c r="AA78" s="150">
        <f t="shared" si="31"/>
        <v>0</v>
      </c>
      <c r="AB78" s="48" t="e">
        <f t="shared" si="8"/>
        <v>#DIV/0!</v>
      </c>
      <c r="AC78" s="48" t="e">
        <f t="shared" si="10"/>
        <v>#DIV/0!</v>
      </c>
    </row>
    <row r="79" spans="1:29" ht="16.5" x14ac:dyDescent="0.25">
      <c r="A79" s="359" t="s">
        <v>51</v>
      </c>
      <c r="B79" s="360"/>
      <c r="C79" s="360"/>
      <c r="D79" s="360"/>
      <c r="E79" s="360"/>
      <c r="F79" s="360"/>
      <c r="G79" s="360"/>
      <c r="H79" s="360"/>
      <c r="I79" s="360"/>
      <c r="J79" s="360"/>
      <c r="K79" s="360"/>
      <c r="L79" s="360"/>
      <c r="M79" s="360"/>
      <c r="N79" s="360"/>
      <c r="O79" s="360"/>
      <c r="P79" s="360"/>
      <c r="Q79" s="360"/>
      <c r="R79" s="360"/>
      <c r="S79" s="360"/>
      <c r="T79" s="360"/>
      <c r="U79" s="360"/>
      <c r="V79" s="360"/>
      <c r="W79" s="360"/>
      <c r="X79" s="360"/>
      <c r="Y79" s="360"/>
      <c r="Z79" s="360"/>
      <c r="AA79" s="361"/>
      <c r="AB79" s="48" t="e">
        <f t="shared" si="8"/>
        <v>#DIV/0!</v>
      </c>
      <c r="AC79" s="48" t="e">
        <f t="shared" si="10"/>
        <v>#DIV/0!</v>
      </c>
    </row>
    <row r="80" spans="1:29" ht="16.5" x14ac:dyDescent="0.25">
      <c r="A80" s="148">
        <v>1</v>
      </c>
      <c r="B80" s="148"/>
      <c r="C80" s="149"/>
      <c r="D80" s="150"/>
      <c r="E80" s="150"/>
      <c r="F80" s="150"/>
      <c r="G80" s="150"/>
      <c r="H80" s="150"/>
      <c r="I80" s="150"/>
      <c r="J80" s="150"/>
      <c r="K80" s="150"/>
      <c r="L80" s="150"/>
      <c r="M80" s="147"/>
      <c r="N80" s="150"/>
      <c r="O80" s="147"/>
      <c r="P80" s="147"/>
      <c r="Q80" s="147"/>
      <c r="R80" s="150"/>
      <c r="S80" s="147"/>
      <c r="T80" s="147"/>
      <c r="U80" s="147"/>
      <c r="V80" s="147"/>
      <c r="W80" s="147"/>
      <c r="X80" s="147"/>
      <c r="Y80" s="147"/>
      <c r="Z80" s="147"/>
      <c r="AA80" s="147"/>
      <c r="AB80" s="48" t="e">
        <f t="shared" si="8"/>
        <v>#DIV/0!</v>
      </c>
      <c r="AC80" s="48" t="e">
        <f t="shared" si="10"/>
        <v>#DIV/0!</v>
      </c>
    </row>
    <row r="81" spans="1:29" ht="16.5" x14ac:dyDescent="0.25">
      <c r="A81" s="148">
        <v>2</v>
      </c>
      <c r="B81" s="148"/>
      <c r="C81" s="149"/>
      <c r="D81" s="150"/>
      <c r="E81" s="150"/>
      <c r="F81" s="150"/>
      <c r="G81" s="150"/>
      <c r="H81" s="150"/>
      <c r="I81" s="150"/>
      <c r="J81" s="150"/>
      <c r="K81" s="150"/>
      <c r="L81" s="150"/>
      <c r="M81" s="147"/>
      <c r="N81" s="150"/>
      <c r="O81" s="147"/>
      <c r="P81" s="147"/>
      <c r="Q81" s="147"/>
      <c r="R81" s="150"/>
      <c r="S81" s="147"/>
      <c r="T81" s="147"/>
      <c r="U81" s="147"/>
      <c r="V81" s="147"/>
      <c r="W81" s="147"/>
      <c r="X81" s="147"/>
      <c r="Y81" s="147"/>
      <c r="Z81" s="147"/>
      <c r="AA81" s="147"/>
      <c r="AB81" s="48" t="e">
        <f t="shared" si="8"/>
        <v>#DIV/0!</v>
      </c>
      <c r="AC81" s="48" t="e">
        <f t="shared" si="10"/>
        <v>#DIV/0!</v>
      </c>
    </row>
    <row r="82" spans="1:29" ht="16.5" x14ac:dyDescent="0.25">
      <c r="A82" s="148"/>
      <c r="B82" s="148"/>
      <c r="C82" s="149" t="s">
        <v>39</v>
      </c>
      <c r="D82" s="150">
        <f>D80+D81</f>
        <v>0</v>
      </c>
      <c r="E82" s="150">
        <f t="shared" ref="E82:AA82" si="32">E80+E81</f>
        <v>0</v>
      </c>
      <c r="F82" s="150">
        <f t="shared" si="32"/>
        <v>0</v>
      </c>
      <c r="G82" s="150">
        <f t="shared" si="32"/>
        <v>0</v>
      </c>
      <c r="H82" s="150">
        <f t="shared" si="32"/>
        <v>0</v>
      </c>
      <c r="I82" s="150">
        <f t="shared" si="32"/>
        <v>0</v>
      </c>
      <c r="J82" s="150">
        <f t="shared" si="32"/>
        <v>0</v>
      </c>
      <c r="K82" s="150">
        <f t="shared" si="32"/>
        <v>0</v>
      </c>
      <c r="L82" s="150">
        <f t="shared" si="32"/>
        <v>0</v>
      </c>
      <c r="M82" s="150">
        <f t="shared" si="32"/>
        <v>0</v>
      </c>
      <c r="N82" s="150">
        <f t="shared" si="32"/>
        <v>0</v>
      </c>
      <c r="O82" s="150">
        <f t="shared" si="32"/>
        <v>0</v>
      </c>
      <c r="P82" s="150">
        <f t="shared" si="32"/>
        <v>0</v>
      </c>
      <c r="Q82" s="150">
        <f t="shared" si="32"/>
        <v>0</v>
      </c>
      <c r="R82" s="150">
        <f t="shared" si="32"/>
        <v>0</v>
      </c>
      <c r="S82" s="150">
        <f t="shared" si="32"/>
        <v>0</v>
      </c>
      <c r="T82" s="150">
        <f t="shared" si="32"/>
        <v>0</v>
      </c>
      <c r="U82" s="150">
        <f t="shared" si="32"/>
        <v>0</v>
      </c>
      <c r="V82" s="150">
        <f t="shared" si="32"/>
        <v>0</v>
      </c>
      <c r="W82" s="150">
        <f t="shared" si="32"/>
        <v>0</v>
      </c>
      <c r="X82" s="150">
        <f t="shared" si="32"/>
        <v>0</v>
      </c>
      <c r="Y82" s="150">
        <f t="shared" si="32"/>
        <v>0</v>
      </c>
      <c r="Z82" s="150">
        <f t="shared" si="32"/>
        <v>0</v>
      </c>
      <c r="AA82" s="150">
        <f t="shared" si="32"/>
        <v>0</v>
      </c>
      <c r="AB82" s="48" t="e">
        <f t="shared" si="8"/>
        <v>#DIV/0!</v>
      </c>
      <c r="AC82" s="48" t="e">
        <f t="shared" si="10"/>
        <v>#DIV/0!</v>
      </c>
    </row>
    <row r="83" spans="1:29" ht="16.5" x14ac:dyDescent="0.25">
      <c r="A83" s="359" t="s">
        <v>49</v>
      </c>
      <c r="B83" s="362"/>
      <c r="C83" s="362"/>
      <c r="D83" s="362"/>
      <c r="E83" s="362"/>
      <c r="F83" s="362"/>
      <c r="G83" s="362"/>
      <c r="H83" s="362"/>
      <c r="I83" s="362"/>
      <c r="J83" s="362"/>
      <c r="K83" s="362"/>
      <c r="L83" s="362"/>
      <c r="M83" s="362"/>
      <c r="N83" s="362"/>
      <c r="O83" s="362"/>
      <c r="P83" s="362"/>
      <c r="Q83" s="362"/>
      <c r="R83" s="362"/>
      <c r="S83" s="362"/>
      <c r="T83" s="362"/>
      <c r="U83" s="362"/>
      <c r="V83" s="362"/>
      <c r="W83" s="362"/>
      <c r="X83" s="362"/>
      <c r="Y83" s="362"/>
      <c r="Z83" s="362"/>
      <c r="AA83" s="363"/>
      <c r="AB83" s="48" t="e">
        <f t="shared" si="8"/>
        <v>#DIV/0!</v>
      </c>
      <c r="AC83" s="48" t="e">
        <f t="shared" si="10"/>
        <v>#DIV/0!</v>
      </c>
    </row>
    <row r="84" spans="1:29" ht="16.5" x14ac:dyDescent="0.25">
      <c r="A84" s="148">
        <v>1</v>
      </c>
      <c r="B84" s="148"/>
      <c r="C84" s="149"/>
      <c r="D84" s="150"/>
      <c r="E84" s="150"/>
      <c r="F84" s="150"/>
      <c r="G84" s="150"/>
      <c r="H84" s="150"/>
      <c r="I84" s="150"/>
      <c r="J84" s="150"/>
      <c r="K84" s="150"/>
      <c r="L84" s="150"/>
      <c r="M84" s="147"/>
      <c r="N84" s="150"/>
      <c r="O84" s="147"/>
      <c r="P84" s="147"/>
      <c r="Q84" s="147"/>
      <c r="R84" s="150"/>
      <c r="S84" s="147"/>
      <c r="T84" s="147"/>
      <c r="U84" s="147"/>
      <c r="V84" s="147"/>
      <c r="W84" s="147"/>
      <c r="X84" s="147"/>
      <c r="Y84" s="147"/>
      <c r="Z84" s="147"/>
      <c r="AA84" s="147"/>
      <c r="AB84" s="48" t="e">
        <f t="shared" si="8"/>
        <v>#DIV/0!</v>
      </c>
      <c r="AC84" s="48" t="e">
        <f t="shared" si="10"/>
        <v>#DIV/0!</v>
      </c>
    </row>
    <row r="85" spans="1:29" ht="16.5" x14ac:dyDescent="0.25">
      <c r="A85" s="148">
        <v>2</v>
      </c>
      <c r="B85" s="148"/>
      <c r="C85" s="149"/>
      <c r="D85" s="150"/>
      <c r="E85" s="150"/>
      <c r="F85" s="150"/>
      <c r="G85" s="150"/>
      <c r="H85" s="150"/>
      <c r="I85" s="150"/>
      <c r="J85" s="150"/>
      <c r="K85" s="150"/>
      <c r="L85" s="150"/>
      <c r="M85" s="147"/>
      <c r="N85" s="150"/>
      <c r="O85" s="147"/>
      <c r="P85" s="147"/>
      <c r="Q85" s="147"/>
      <c r="R85" s="150"/>
      <c r="S85" s="147"/>
      <c r="T85" s="147"/>
      <c r="U85" s="147"/>
      <c r="V85" s="147"/>
      <c r="W85" s="147"/>
      <c r="X85" s="147"/>
      <c r="Y85" s="147"/>
      <c r="Z85" s="147"/>
      <c r="AA85" s="147"/>
      <c r="AB85" s="48" t="e">
        <f t="shared" si="8"/>
        <v>#DIV/0!</v>
      </c>
      <c r="AC85" s="48" t="e">
        <f t="shared" si="10"/>
        <v>#DIV/0!</v>
      </c>
    </row>
    <row r="86" spans="1:29" ht="16.5" x14ac:dyDescent="0.25">
      <c r="A86" s="148"/>
      <c r="B86" s="148"/>
      <c r="C86" s="149" t="s">
        <v>39</v>
      </c>
      <c r="D86" s="150">
        <f>D84+D85</f>
        <v>0</v>
      </c>
      <c r="E86" s="150">
        <f t="shared" ref="E86:AA86" si="33">E84+E85</f>
        <v>0</v>
      </c>
      <c r="F86" s="150">
        <f t="shared" si="33"/>
        <v>0</v>
      </c>
      <c r="G86" s="150">
        <f t="shared" si="33"/>
        <v>0</v>
      </c>
      <c r="H86" s="150">
        <f t="shared" si="33"/>
        <v>0</v>
      </c>
      <c r="I86" s="150">
        <f t="shared" si="33"/>
        <v>0</v>
      </c>
      <c r="J86" s="150">
        <f t="shared" si="33"/>
        <v>0</v>
      </c>
      <c r="K86" s="150">
        <f t="shared" si="33"/>
        <v>0</v>
      </c>
      <c r="L86" s="150">
        <f t="shared" si="33"/>
        <v>0</v>
      </c>
      <c r="M86" s="150">
        <f t="shared" si="33"/>
        <v>0</v>
      </c>
      <c r="N86" s="150">
        <f t="shared" si="33"/>
        <v>0</v>
      </c>
      <c r="O86" s="150">
        <f t="shared" si="33"/>
        <v>0</v>
      </c>
      <c r="P86" s="150">
        <f t="shared" si="33"/>
        <v>0</v>
      </c>
      <c r="Q86" s="150">
        <f t="shared" si="33"/>
        <v>0</v>
      </c>
      <c r="R86" s="150">
        <f t="shared" si="33"/>
        <v>0</v>
      </c>
      <c r="S86" s="150">
        <f t="shared" si="33"/>
        <v>0</v>
      </c>
      <c r="T86" s="150">
        <f t="shared" si="33"/>
        <v>0</v>
      </c>
      <c r="U86" s="150">
        <f t="shared" si="33"/>
        <v>0</v>
      </c>
      <c r="V86" s="150">
        <f t="shared" si="33"/>
        <v>0</v>
      </c>
      <c r="W86" s="150">
        <f t="shared" si="33"/>
        <v>0</v>
      </c>
      <c r="X86" s="150">
        <f t="shared" si="33"/>
        <v>0</v>
      </c>
      <c r="Y86" s="150">
        <f t="shared" si="33"/>
        <v>0</v>
      </c>
      <c r="Z86" s="150">
        <f t="shared" si="33"/>
        <v>0</v>
      </c>
      <c r="AA86" s="150">
        <f t="shared" si="33"/>
        <v>0</v>
      </c>
      <c r="AB86" s="48" t="e">
        <f t="shared" si="8"/>
        <v>#DIV/0!</v>
      </c>
      <c r="AC86" s="48" t="e">
        <f t="shared" si="10"/>
        <v>#DIV/0!</v>
      </c>
    </row>
    <row r="87" spans="1:29" ht="27" customHeight="1" x14ac:dyDescent="0.3">
      <c r="A87" s="18"/>
      <c r="B87" s="18"/>
      <c r="C87" s="17" t="s">
        <v>44</v>
      </c>
      <c r="D87" s="63">
        <f t="shared" ref="D87:AA87" si="34">D13+D18+D22+D27+D34+D40+D46+D50+D54+D58+D62+D66+D70+D74+D78+D82+D86</f>
        <v>1015</v>
      </c>
      <c r="E87" s="63">
        <f t="shared" si="34"/>
        <v>0</v>
      </c>
      <c r="F87" s="63">
        <f t="shared" si="34"/>
        <v>0</v>
      </c>
      <c r="G87" s="63">
        <f t="shared" si="34"/>
        <v>0</v>
      </c>
      <c r="H87" s="63">
        <f t="shared" si="34"/>
        <v>0</v>
      </c>
      <c r="I87" s="63">
        <f t="shared" si="34"/>
        <v>0</v>
      </c>
      <c r="J87" s="63">
        <f t="shared" si="34"/>
        <v>0</v>
      </c>
      <c r="K87" s="63">
        <f t="shared" si="34"/>
        <v>0</v>
      </c>
      <c r="L87" s="63">
        <f t="shared" si="34"/>
        <v>0</v>
      </c>
      <c r="M87" s="63">
        <f t="shared" si="34"/>
        <v>0</v>
      </c>
      <c r="N87" s="63">
        <f t="shared" si="34"/>
        <v>0</v>
      </c>
      <c r="O87" s="63">
        <f t="shared" si="34"/>
        <v>0</v>
      </c>
      <c r="P87" s="63">
        <f t="shared" si="34"/>
        <v>0</v>
      </c>
      <c r="Q87" s="63">
        <f t="shared" si="34"/>
        <v>0</v>
      </c>
      <c r="R87" s="63">
        <f t="shared" si="34"/>
        <v>0</v>
      </c>
      <c r="S87" s="63">
        <f t="shared" si="34"/>
        <v>0</v>
      </c>
      <c r="T87" s="63">
        <f t="shared" si="34"/>
        <v>0</v>
      </c>
      <c r="U87" s="63"/>
      <c r="V87" s="63">
        <f t="shared" si="34"/>
        <v>0</v>
      </c>
      <c r="W87" s="63">
        <f t="shared" si="34"/>
        <v>0</v>
      </c>
      <c r="X87" s="63">
        <f t="shared" si="34"/>
        <v>0</v>
      </c>
      <c r="Y87" s="63">
        <f t="shared" si="34"/>
        <v>0</v>
      </c>
      <c r="Z87" s="63">
        <f t="shared" si="34"/>
        <v>0</v>
      </c>
      <c r="AA87" s="63">
        <f t="shared" si="34"/>
        <v>0</v>
      </c>
      <c r="AB87" s="140">
        <f t="shared" si="8"/>
        <v>0</v>
      </c>
      <c r="AC87" s="140" t="e">
        <f>F87/E87*100</f>
        <v>#DIV/0!</v>
      </c>
    </row>
    <row r="90" spans="1:29" x14ac:dyDescent="0.25">
      <c r="N90" s="85" t="s">
        <v>48</v>
      </c>
    </row>
  </sheetData>
  <autoFilter ref="A3:AA87">
    <filterColumn colId="4" showButton="0"/>
    <filterColumn colId="5" showButton="0"/>
    <filterColumn colId="6" showButton="0"/>
    <filterColumn colId="7" showButton="0"/>
    <filterColumn colId="8" showButton="0"/>
    <filterColumn colId="9" showButton="0"/>
  </autoFilter>
  <mergeCells count="40">
    <mergeCell ref="A79:AA79"/>
    <mergeCell ref="A83:AA83"/>
    <mergeCell ref="A59:AA59"/>
    <mergeCell ref="A63:AA63"/>
    <mergeCell ref="A67:AA67"/>
    <mergeCell ref="A71:AA71"/>
    <mergeCell ref="A75:AA75"/>
    <mergeCell ref="A55:AA55"/>
    <mergeCell ref="T1:AA1"/>
    <mergeCell ref="A2:AA2"/>
    <mergeCell ref="A47:AA47"/>
    <mergeCell ref="A51:AA51"/>
    <mergeCell ref="A19:AA19"/>
    <mergeCell ref="A23:AA23"/>
    <mergeCell ref="A28:AA28"/>
    <mergeCell ref="A35:AA35"/>
    <mergeCell ref="A41:AA41"/>
    <mergeCell ref="A6:AA6"/>
    <mergeCell ref="A14:AA14"/>
    <mergeCell ref="AA3:AA4"/>
    <mergeCell ref="W3:W4"/>
    <mergeCell ref="X3:X4"/>
    <mergeCell ref="Z3:Z4"/>
    <mergeCell ref="Y3:Y4"/>
    <mergeCell ref="P3:P4"/>
    <mergeCell ref="Q3:Q4"/>
    <mergeCell ref="R3:R4"/>
    <mergeCell ref="S3:S4"/>
    <mergeCell ref="T3:T4"/>
    <mergeCell ref="U3:U4"/>
    <mergeCell ref="V3:V4"/>
    <mergeCell ref="O3:O4"/>
    <mergeCell ref="A3:A4"/>
    <mergeCell ref="B3:B4"/>
    <mergeCell ref="C3:C4"/>
    <mergeCell ref="D3:D4"/>
    <mergeCell ref="M3:M4"/>
    <mergeCell ref="N3:N4"/>
    <mergeCell ref="E3:K3"/>
    <mergeCell ref="L3:L4"/>
  </mergeCells>
  <pageMargins left="0.15748031496062992" right="0.11811023622047245" top="0.55118110236220474" bottom="0.35433070866141736" header="0.31496062992125984" footer="0"/>
  <pageSetup paperSize="9" scale="42" fitToWidth="0" orientation="landscape" r:id="rId1"/>
  <colBreaks count="1" manualBreakCount="1">
    <brk id="38" max="6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"/>
  <sheetViews>
    <sheetView workbookViewId="0">
      <selection activeCell="L4" sqref="L4:L5"/>
    </sheetView>
  </sheetViews>
  <sheetFormatPr defaultRowHeight="15" x14ac:dyDescent="0.25"/>
  <cols>
    <col min="1" max="1" width="7.28515625" customWidth="1"/>
    <col min="3" max="3" width="14.140625" customWidth="1"/>
    <col min="12" max="12" width="9.140625" style="84"/>
    <col min="14" max="14" width="11" customWidth="1"/>
  </cols>
  <sheetData>
    <row r="1" spans="1:27" ht="15.75" thickBot="1" x14ac:dyDescent="0.3">
      <c r="A1" s="84"/>
      <c r="B1" s="47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4"/>
      <c r="P1" s="84"/>
      <c r="Q1" s="84"/>
      <c r="R1" s="85" t="s">
        <v>272</v>
      </c>
      <c r="S1" s="84"/>
      <c r="T1" s="310" t="s">
        <v>468</v>
      </c>
      <c r="U1" s="310"/>
      <c r="V1" s="310"/>
      <c r="W1" s="73"/>
      <c r="X1" s="73"/>
      <c r="Y1" s="73"/>
      <c r="Z1" s="73"/>
      <c r="AA1" s="73"/>
    </row>
    <row r="2" spans="1:27" x14ac:dyDescent="0.25">
      <c r="A2" s="321" t="s">
        <v>474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  <c r="O2" s="322"/>
      <c r="P2" s="322"/>
      <c r="Q2" s="322"/>
      <c r="R2" s="322"/>
      <c r="S2" s="322"/>
      <c r="T2" s="322"/>
      <c r="U2" s="322"/>
      <c r="V2" s="322"/>
      <c r="W2" s="322"/>
      <c r="X2" s="322"/>
      <c r="Y2" s="322"/>
      <c r="Z2" s="322"/>
      <c r="AA2" s="323"/>
    </row>
    <row r="3" spans="1:27" ht="15.75" thickBot="1" x14ac:dyDescent="0.3">
      <c r="A3" s="324"/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  <c r="S3" s="325"/>
      <c r="T3" s="325"/>
      <c r="U3" s="325"/>
      <c r="V3" s="325"/>
      <c r="W3" s="325"/>
      <c r="X3" s="325"/>
      <c r="Y3" s="325"/>
      <c r="Z3" s="325"/>
      <c r="AA3" s="326"/>
    </row>
    <row r="4" spans="1:27" ht="15" customHeight="1" x14ac:dyDescent="0.25">
      <c r="A4" s="311" t="s">
        <v>0</v>
      </c>
      <c r="B4" s="317" t="s">
        <v>71</v>
      </c>
      <c r="C4" s="313" t="s">
        <v>13</v>
      </c>
      <c r="D4" s="315" t="s">
        <v>425</v>
      </c>
      <c r="E4" s="327" t="s">
        <v>53</v>
      </c>
      <c r="F4" s="328"/>
      <c r="G4" s="328"/>
      <c r="H4" s="328"/>
      <c r="I4" s="328"/>
      <c r="J4" s="328"/>
      <c r="K4" s="329"/>
      <c r="L4" s="367" t="s">
        <v>473</v>
      </c>
      <c r="M4" s="315" t="s">
        <v>6</v>
      </c>
      <c r="N4" s="315" t="s">
        <v>411</v>
      </c>
      <c r="O4" s="319" t="s">
        <v>37</v>
      </c>
      <c r="P4" s="319" t="s">
        <v>7</v>
      </c>
      <c r="Q4" s="319" t="s">
        <v>8</v>
      </c>
      <c r="R4" s="315" t="s">
        <v>412</v>
      </c>
      <c r="S4" s="319" t="s">
        <v>9</v>
      </c>
      <c r="T4" s="319" t="s">
        <v>10</v>
      </c>
      <c r="U4" s="319" t="s">
        <v>11</v>
      </c>
      <c r="V4" s="315" t="s">
        <v>12</v>
      </c>
      <c r="W4" s="335" t="s">
        <v>331</v>
      </c>
      <c r="X4" s="335" t="s">
        <v>332</v>
      </c>
      <c r="Y4" s="335" t="s">
        <v>343</v>
      </c>
      <c r="Z4" s="335" t="s">
        <v>333</v>
      </c>
      <c r="AA4" s="315" t="s">
        <v>334</v>
      </c>
    </row>
    <row r="5" spans="1:27" ht="191.25" customHeight="1" x14ac:dyDescent="0.25">
      <c r="A5" s="312"/>
      <c r="B5" s="318"/>
      <c r="C5" s="314"/>
      <c r="D5" s="316"/>
      <c r="E5" s="153" t="s">
        <v>1</v>
      </c>
      <c r="F5" s="153" t="s">
        <v>2</v>
      </c>
      <c r="G5" s="153" t="s">
        <v>3</v>
      </c>
      <c r="H5" s="153" t="s">
        <v>4</v>
      </c>
      <c r="I5" s="153" t="s">
        <v>5</v>
      </c>
      <c r="J5" s="153" t="s">
        <v>403</v>
      </c>
      <c r="K5" s="153" t="s">
        <v>419</v>
      </c>
      <c r="L5" s="368"/>
      <c r="M5" s="316"/>
      <c r="N5" s="316"/>
      <c r="O5" s="320"/>
      <c r="P5" s="320"/>
      <c r="Q5" s="320"/>
      <c r="R5" s="316"/>
      <c r="S5" s="320"/>
      <c r="T5" s="320"/>
      <c r="U5" s="320"/>
      <c r="V5" s="316"/>
      <c r="W5" s="315"/>
      <c r="X5" s="315"/>
      <c r="Y5" s="315"/>
      <c r="Z5" s="315"/>
      <c r="AA5" s="316"/>
    </row>
    <row r="6" spans="1:27" x14ac:dyDescent="0.25">
      <c r="A6" s="93">
        <v>1</v>
      </c>
      <c r="B6" s="27" t="s">
        <v>405</v>
      </c>
      <c r="C6" s="154">
        <v>3</v>
      </c>
      <c r="D6" s="75">
        <v>4</v>
      </c>
      <c r="E6" s="76">
        <v>5</v>
      </c>
      <c r="F6" s="93">
        <v>6</v>
      </c>
      <c r="G6" s="93">
        <v>7</v>
      </c>
      <c r="H6" s="93">
        <v>8</v>
      </c>
      <c r="I6" s="93">
        <v>9</v>
      </c>
      <c r="J6" s="93">
        <v>10</v>
      </c>
      <c r="K6" s="93">
        <v>11</v>
      </c>
      <c r="L6" s="93"/>
      <c r="M6" s="93">
        <v>12</v>
      </c>
      <c r="N6" s="155">
        <v>13</v>
      </c>
      <c r="O6" s="93">
        <v>14</v>
      </c>
      <c r="P6" s="93">
        <v>15</v>
      </c>
      <c r="Q6" s="93">
        <v>16</v>
      </c>
      <c r="R6" s="76">
        <v>17</v>
      </c>
      <c r="S6" s="93">
        <v>18</v>
      </c>
      <c r="T6" s="93">
        <v>19</v>
      </c>
      <c r="U6" s="93">
        <v>20</v>
      </c>
      <c r="V6" s="93">
        <v>21</v>
      </c>
      <c r="W6" s="93">
        <v>22</v>
      </c>
      <c r="X6" s="93">
        <v>23</v>
      </c>
      <c r="Y6" s="93">
        <v>24</v>
      </c>
      <c r="Z6" s="93">
        <v>25</v>
      </c>
      <c r="AA6" s="93">
        <v>26</v>
      </c>
    </row>
    <row r="7" spans="1:27" x14ac:dyDescent="0.25">
      <c r="A7" s="369" t="s">
        <v>469</v>
      </c>
      <c r="B7" s="370"/>
      <c r="C7" s="370"/>
      <c r="D7" s="370"/>
      <c r="E7" s="370"/>
      <c r="F7" s="370"/>
      <c r="G7" s="370"/>
      <c r="H7" s="370"/>
      <c r="I7" s="370"/>
      <c r="J7" s="370"/>
      <c r="K7" s="370"/>
      <c r="L7" s="370"/>
      <c r="M7" s="370"/>
      <c r="N7" s="370"/>
      <c r="O7" s="370"/>
      <c r="P7" s="370"/>
      <c r="Q7" s="370"/>
      <c r="R7" s="370"/>
      <c r="S7" s="370"/>
      <c r="T7" s="370"/>
      <c r="U7" s="370"/>
      <c r="V7" s="370"/>
      <c r="W7" s="370"/>
      <c r="X7" s="370"/>
      <c r="Y7" s="370"/>
      <c r="Z7" s="370"/>
      <c r="AA7" s="371"/>
    </row>
    <row r="8" spans="1:27" x14ac:dyDescent="0.25">
      <c r="A8" s="92">
        <v>1</v>
      </c>
      <c r="B8" s="2"/>
      <c r="C8" s="2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</row>
    <row r="9" spans="1:27" x14ac:dyDescent="0.25">
      <c r="A9" s="92">
        <v>2</v>
      </c>
      <c r="B9" s="2"/>
      <c r="C9" s="2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</row>
    <row r="10" spans="1:27" x14ac:dyDescent="0.25">
      <c r="A10" s="92">
        <v>3</v>
      </c>
      <c r="B10" s="2"/>
      <c r="C10" s="2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</row>
    <row r="11" spans="1:27" x14ac:dyDescent="0.25">
      <c r="A11" s="92">
        <v>4</v>
      </c>
      <c r="B11" s="2"/>
      <c r="C11" s="2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</row>
    <row r="12" spans="1:27" x14ac:dyDescent="0.25">
      <c r="A12" s="92">
        <v>5</v>
      </c>
      <c r="B12" s="2"/>
      <c r="C12" s="2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</row>
    <row r="13" spans="1:27" x14ac:dyDescent="0.25">
      <c r="A13" s="2"/>
      <c r="B13" s="2"/>
      <c r="C13" s="2" t="s">
        <v>470</v>
      </c>
      <c r="D13" s="121" t="s">
        <v>272</v>
      </c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</row>
  </sheetData>
  <mergeCells count="24">
    <mergeCell ref="L4:L5"/>
    <mergeCell ref="A7:AA7"/>
    <mergeCell ref="T1:V1"/>
    <mergeCell ref="A2:AA3"/>
    <mergeCell ref="A4:A5"/>
    <mergeCell ref="B4:B5"/>
    <mergeCell ref="C4:C5"/>
    <mergeCell ref="D4:D5"/>
    <mergeCell ref="E4:K4"/>
    <mergeCell ref="M4:M5"/>
    <mergeCell ref="N4:N5"/>
    <mergeCell ref="O4:O5"/>
    <mergeCell ref="AA4:AA5"/>
    <mergeCell ref="P4:P5"/>
    <mergeCell ref="Q4:Q5"/>
    <mergeCell ref="R4:R5"/>
    <mergeCell ref="S4:S5"/>
    <mergeCell ref="Y4:Y5"/>
    <mergeCell ref="Z4:Z5"/>
    <mergeCell ref="T4:T5"/>
    <mergeCell ref="U4:U5"/>
    <mergeCell ref="V4:V5"/>
    <mergeCell ref="W4:W5"/>
    <mergeCell ref="X4:X5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"/>
  <sheetViews>
    <sheetView zoomScale="89" zoomScaleNormal="89" workbookViewId="0">
      <selection activeCell="L4" sqref="L4:L5"/>
    </sheetView>
  </sheetViews>
  <sheetFormatPr defaultRowHeight="15" x14ac:dyDescent="0.25"/>
  <cols>
    <col min="1" max="1" width="7" customWidth="1"/>
    <col min="3" max="3" width="14.7109375" customWidth="1"/>
    <col min="12" max="12" width="9.140625" style="84"/>
  </cols>
  <sheetData>
    <row r="1" spans="1:27" ht="15.75" thickBot="1" x14ac:dyDescent="0.3">
      <c r="A1" s="84"/>
      <c r="B1" s="47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4"/>
      <c r="P1" s="84"/>
      <c r="Q1" s="84"/>
      <c r="R1" s="85" t="s">
        <v>272</v>
      </c>
      <c r="S1" s="84"/>
      <c r="T1" s="310" t="s">
        <v>468</v>
      </c>
      <c r="U1" s="310"/>
      <c r="V1" s="310"/>
      <c r="W1" s="73"/>
      <c r="X1" s="73"/>
      <c r="Y1" s="73"/>
      <c r="Z1" s="73"/>
      <c r="AA1" s="73"/>
    </row>
    <row r="2" spans="1:27" x14ac:dyDescent="0.25">
      <c r="A2" s="321" t="s">
        <v>474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  <c r="O2" s="322"/>
      <c r="P2" s="322"/>
      <c r="Q2" s="322"/>
      <c r="R2" s="322"/>
      <c r="S2" s="322"/>
      <c r="T2" s="322"/>
      <c r="U2" s="322"/>
      <c r="V2" s="322"/>
      <c r="W2" s="322"/>
      <c r="X2" s="322"/>
      <c r="Y2" s="322"/>
      <c r="Z2" s="322"/>
      <c r="AA2" s="323"/>
    </row>
    <row r="3" spans="1:27" ht="15.75" thickBot="1" x14ac:dyDescent="0.3">
      <c r="A3" s="324"/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  <c r="S3" s="325"/>
      <c r="T3" s="325"/>
      <c r="U3" s="325"/>
      <c r="V3" s="325"/>
      <c r="W3" s="325"/>
      <c r="X3" s="325"/>
      <c r="Y3" s="325"/>
      <c r="Z3" s="325"/>
      <c r="AA3" s="326"/>
    </row>
    <row r="4" spans="1:27" ht="15" customHeight="1" x14ac:dyDescent="0.25">
      <c r="A4" s="311" t="s">
        <v>0</v>
      </c>
      <c r="B4" s="317" t="s">
        <v>71</v>
      </c>
      <c r="C4" s="313" t="s">
        <v>13</v>
      </c>
      <c r="D4" s="315" t="s">
        <v>425</v>
      </c>
      <c r="E4" s="327" t="s">
        <v>53</v>
      </c>
      <c r="F4" s="328"/>
      <c r="G4" s="328"/>
      <c r="H4" s="328"/>
      <c r="I4" s="328"/>
      <c r="J4" s="328"/>
      <c r="K4" s="329"/>
      <c r="L4" s="367" t="s">
        <v>473</v>
      </c>
      <c r="M4" s="315" t="s">
        <v>6</v>
      </c>
      <c r="N4" s="315" t="s">
        <v>411</v>
      </c>
      <c r="O4" s="319" t="s">
        <v>37</v>
      </c>
      <c r="P4" s="319" t="s">
        <v>7</v>
      </c>
      <c r="Q4" s="319" t="s">
        <v>8</v>
      </c>
      <c r="R4" s="315" t="s">
        <v>412</v>
      </c>
      <c r="S4" s="319" t="s">
        <v>9</v>
      </c>
      <c r="T4" s="319" t="s">
        <v>10</v>
      </c>
      <c r="U4" s="319" t="s">
        <v>11</v>
      </c>
      <c r="V4" s="315" t="s">
        <v>12</v>
      </c>
      <c r="W4" s="335" t="s">
        <v>331</v>
      </c>
      <c r="X4" s="335" t="s">
        <v>332</v>
      </c>
      <c r="Y4" s="335" t="s">
        <v>343</v>
      </c>
      <c r="Z4" s="335" t="s">
        <v>333</v>
      </c>
      <c r="AA4" s="315" t="s">
        <v>334</v>
      </c>
    </row>
    <row r="5" spans="1:27" ht="240" customHeight="1" x14ac:dyDescent="0.25">
      <c r="A5" s="312"/>
      <c r="B5" s="318"/>
      <c r="C5" s="314"/>
      <c r="D5" s="316"/>
      <c r="E5" s="153" t="s">
        <v>1</v>
      </c>
      <c r="F5" s="153" t="s">
        <v>2</v>
      </c>
      <c r="G5" s="153" t="s">
        <v>3</v>
      </c>
      <c r="H5" s="153" t="s">
        <v>4</v>
      </c>
      <c r="I5" s="153" t="s">
        <v>5</v>
      </c>
      <c r="J5" s="153" t="s">
        <v>403</v>
      </c>
      <c r="K5" s="153" t="s">
        <v>419</v>
      </c>
      <c r="L5" s="368"/>
      <c r="M5" s="316"/>
      <c r="N5" s="316"/>
      <c r="O5" s="320"/>
      <c r="P5" s="320"/>
      <c r="Q5" s="320"/>
      <c r="R5" s="316"/>
      <c r="S5" s="320"/>
      <c r="T5" s="320"/>
      <c r="U5" s="320"/>
      <c r="V5" s="316"/>
      <c r="W5" s="315"/>
      <c r="X5" s="315"/>
      <c r="Y5" s="315"/>
      <c r="Z5" s="315"/>
      <c r="AA5" s="316"/>
    </row>
    <row r="6" spans="1:27" x14ac:dyDescent="0.25">
      <c r="A6" s="93">
        <v>1</v>
      </c>
      <c r="B6" s="27" t="s">
        <v>405</v>
      </c>
      <c r="C6" s="154">
        <v>3</v>
      </c>
      <c r="D6" s="75">
        <v>4</v>
      </c>
      <c r="E6" s="76">
        <v>5</v>
      </c>
      <c r="F6" s="93">
        <v>6</v>
      </c>
      <c r="G6" s="93">
        <v>7</v>
      </c>
      <c r="H6" s="93">
        <v>8</v>
      </c>
      <c r="I6" s="93">
        <v>9</v>
      </c>
      <c r="J6" s="93">
        <v>10</v>
      </c>
      <c r="K6" s="93">
        <v>11</v>
      </c>
      <c r="L6" s="93"/>
      <c r="M6" s="93">
        <v>12</v>
      </c>
      <c r="N6" s="155">
        <v>13</v>
      </c>
      <c r="O6" s="93">
        <v>14</v>
      </c>
      <c r="P6" s="93">
        <v>15</v>
      </c>
      <c r="Q6" s="93">
        <v>16</v>
      </c>
      <c r="R6" s="76">
        <v>17</v>
      </c>
      <c r="S6" s="93">
        <v>18</v>
      </c>
      <c r="T6" s="93">
        <v>19</v>
      </c>
      <c r="U6" s="93">
        <v>20</v>
      </c>
      <c r="V6" s="93">
        <v>21</v>
      </c>
      <c r="W6" s="93">
        <v>22</v>
      </c>
      <c r="X6" s="93">
        <v>23</v>
      </c>
      <c r="Y6" s="93">
        <v>24</v>
      </c>
      <c r="Z6" s="93">
        <v>25</v>
      </c>
      <c r="AA6" s="93">
        <v>26</v>
      </c>
    </row>
    <row r="7" spans="1:27" x14ac:dyDescent="0.25">
      <c r="A7" s="372" t="s">
        <v>471</v>
      </c>
      <c r="B7" s="373"/>
      <c r="C7" s="373"/>
      <c r="D7" s="373"/>
      <c r="E7" s="373"/>
      <c r="F7" s="373"/>
      <c r="G7" s="373"/>
      <c r="H7" s="373"/>
      <c r="I7" s="373"/>
      <c r="J7" s="373"/>
      <c r="K7" s="373"/>
      <c r="L7" s="373"/>
      <c r="M7" s="373"/>
      <c r="N7" s="373"/>
      <c r="O7" s="373"/>
      <c r="P7" s="373"/>
      <c r="Q7" s="373"/>
      <c r="R7" s="373"/>
      <c r="S7" s="373"/>
      <c r="T7" s="373"/>
      <c r="U7" s="373"/>
      <c r="V7" s="373"/>
      <c r="W7" s="373"/>
      <c r="X7" s="373"/>
      <c r="Y7" s="373"/>
      <c r="Z7" s="373"/>
      <c r="AA7" s="374"/>
    </row>
    <row r="8" spans="1:27" x14ac:dyDescent="0.25">
      <c r="A8" s="121"/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</row>
    <row r="9" spans="1:27" x14ac:dyDescent="0.25">
      <c r="A9" s="121"/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</row>
    <row r="10" spans="1:27" x14ac:dyDescent="0.25">
      <c r="A10" s="121"/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</row>
    <row r="11" spans="1:27" x14ac:dyDescent="0.25">
      <c r="A11" s="121"/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</row>
    <row r="12" spans="1:27" x14ac:dyDescent="0.25">
      <c r="A12" s="121"/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</row>
    <row r="13" spans="1:27" x14ac:dyDescent="0.25">
      <c r="A13" s="121"/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</row>
  </sheetData>
  <mergeCells count="24">
    <mergeCell ref="L4:L5"/>
    <mergeCell ref="A7:AA7"/>
    <mergeCell ref="T1:V1"/>
    <mergeCell ref="A2:AA3"/>
    <mergeCell ref="A4:A5"/>
    <mergeCell ref="B4:B5"/>
    <mergeCell ref="C4:C5"/>
    <mergeCell ref="D4:D5"/>
    <mergeCell ref="E4:K4"/>
    <mergeCell ref="M4:M5"/>
    <mergeCell ref="N4:N5"/>
    <mergeCell ref="O4:O5"/>
    <mergeCell ref="AA4:AA5"/>
    <mergeCell ref="P4:P5"/>
    <mergeCell ref="Q4:Q5"/>
    <mergeCell ref="R4:R5"/>
    <mergeCell ref="S4:S5"/>
    <mergeCell ref="T4:T5"/>
    <mergeCell ref="Z4:Z5"/>
    <mergeCell ref="U4:U5"/>
    <mergeCell ref="V4:V5"/>
    <mergeCell ref="W4:W5"/>
    <mergeCell ref="X4:X5"/>
    <mergeCell ref="Y4:Y5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89"/>
  <sheetViews>
    <sheetView topLeftCell="A22" workbookViewId="0">
      <selection activeCell="F4" sqref="F4"/>
    </sheetView>
  </sheetViews>
  <sheetFormatPr defaultRowHeight="18.75" x14ac:dyDescent="0.3"/>
  <cols>
    <col min="1" max="1" width="6.85546875" style="25" customWidth="1"/>
    <col min="2" max="2" width="8.140625" style="25" customWidth="1"/>
    <col min="3" max="3" width="24.85546875" style="49" customWidth="1"/>
    <col min="4" max="4" width="11.5703125" style="33" customWidth="1"/>
    <col min="5" max="5" width="12" style="33" customWidth="1"/>
    <col min="6" max="11" width="9.140625" style="33" customWidth="1"/>
    <col min="12" max="12" width="9.5703125" style="33" customWidth="1"/>
    <col min="13" max="27" width="9.140625" style="33" customWidth="1"/>
    <col min="28" max="28" width="10.85546875" style="69" bestFit="1" customWidth="1"/>
    <col min="29" max="29" width="9.5703125" style="69" customWidth="1"/>
    <col min="30" max="30" width="9.140625" style="69"/>
    <col min="31" max="16384" width="9.140625" style="25"/>
  </cols>
  <sheetData>
    <row r="1" spans="1:32" x14ac:dyDescent="0.3">
      <c r="AB1" s="386"/>
      <c r="AC1" s="386"/>
      <c r="AD1" s="386"/>
    </row>
    <row r="2" spans="1:32" x14ac:dyDescent="0.3">
      <c r="A2" s="382" t="s">
        <v>476</v>
      </c>
      <c r="B2" s="383"/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384"/>
      <c r="Q2" s="384"/>
      <c r="R2" s="384"/>
      <c r="S2" s="384"/>
      <c r="T2" s="384"/>
      <c r="U2" s="384"/>
      <c r="V2" s="384"/>
      <c r="W2" s="384"/>
      <c r="X2" s="384"/>
      <c r="Y2" s="384"/>
      <c r="Z2" s="384"/>
      <c r="AA2" s="384"/>
      <c r="AB2" s="384"/>
      <c r="AC2" s="384"/>
      <c r="AD2" s="385"/>
    </row>
    <row r="3" spans="1:32" ht="18.75" customHeight="1" x14ac:dyDescent="0.3">
      <c r="A3" s="337" t="s">
        <v>68</v>
      </c>
      <c r="B3" s="337" t="s">
        <v>71</v>
      </c>
      <c r="C3" s="387" t="s">
        <v>69</v>
      </c>
      <c r="D3" s="315" t="s">
        <v>425</v>
      </c>
      <c r="E3" s="375" t="s">
        <v>53</v>
      </c>
      <c r="F3" s="376"/>
      <c r="G3" s="376"/>
      <c r="H3" s="376"/>
      <c r="I3" s="376"/>
      <c r="J3" s="376"/>
      <c r="K3" s="377"/>
      <c r="L3" s="367" t="s">
        <v>473</v>
      </c>
      <c r="M3" s="378" t="s">
        <v>6</v>
      </c>
      <c r="N3" s="378" t="s">
        <v>413</v>
      </c>
      <c r="O3" s="378" t="s">
        <v>37</v>
      </c>
      <c r="P3" s="378" t="s">
        <v>7</v>
      </c>
      <c r="Q3" s="378" t="s">
        <v>8</v>
      </c>
      <c r="R3" s="378" t="s">
        <v>414</v>
      </c>
      <c r="S3" s="378" t="s">
        <v>9</v>
      </c>
      <c r="T3" s="378" t="s">
        <v>10</v>
      </c>
      <c r="U3" s="378" t="s">
        <v>11</v>
      </c>
      <c r="V3" s="378" t="s">
        <v>12</v>
      </c>
      <c r="W3" s="381" t="s">
        <v>331</v>
      </c>
      <c r="X3" s="381" t="s">
        <v>332</v>
      </c>
      <c r="Y3" s="381" t="s">
        <v>343</v>
      </c>
      <c r="Z3" s="381" t="s">
        <v>333</v>
      </c>
      <c r="AA3" s="381" t="s">
        <v>334</v>
      </c>
      <c r="AB3" s="380" t="s">
        <v>65</v>
      </c>
      <c r="AC3" s="379" t="s">
        <v>67</v>
      </c>
      <c r="AD3" s="390" t="s">
        <v>66</v>
      </c>
    </row>
    <row r="4" spans="1:32" ht="305.25" customHeight="1" x14ac:dyDescent="0.3">
      <c r="A4" s="392"/>
      <c r="B4" s="392"/>
      <c r="C4" s="388"/>
      <c r="D4" s="316"/>
      <c r="E4" s="292" t="s">
        <v>1</v>
      </c>
      <c r="F4" s="31" t="s">
        <v>2</v>
      </c>
      <c r="G4" s="31" t="s">
        <v>3</v>
      </c>
      <c r="H4" s="31" t="s">
        <v>4</v>
      </c>
      <c r="I4" s="66" t="s">
        <v>5</v>
      </c>
      <c r="J4" s="297" t="s">
        <v>403</v>
      </c>
      <c r="K4" s="297" t="s">
        <v>419</v>
      </c>
      <c r="L4" s="368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78"/>
      <c r="X4" s="378"/>
      <c r="Y4" s="378"/>
      <c r="Z4" s="378"/>
      <c r="AA4" s="378"/>
      <c r="AB4" s="389"/>
      <c r="AC4" s="380"/>
      <c r="AD4" s="391"/>
    </row>
    <row r="5" spans="1:32" s="24" customFormat="1" ht="11.25" customHeight="1" x14ac:dyDescent="0.3">
      <c r="A5" s="62">
        <v>1</v>
      </c>
      <c r="B5" s="62">
        <v>2</v>
      </c>
      <c r="C5" s="50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  <c r="I5" s="34">
        <v>9</v>
      </c>
      <c r="J5" s="34">
        <v>10</v>
      </c>
      <c r="K5" s="34">
        <v>11</v>
      </c>
      <c r="L5" s="34">
        <v>12</v>
      </c>
      <c r="M5" s="34">
        <v>13</v>
      </c>
      <c r="N5" s="34">
        <v>14</v>
      </c>
      <c r="O5" s="34">
        <v>15</v>
      </c>
      <c r="P5" s="34">
        <v>16</v>
      </c>
      <c r="Q5" s="34">
        <v>17</v>
      </c>
      <c r="R5" s="34">
        <v>18</v>
      </c>
      <c r="S5" s="34">
        <v>19</v>
      </c>
      <c r="T5" s="34">
        <v>20</v>
      </c>
      <c r="U5" s="34">
        <v>21</v>
      </c>
      <c r="V5" s="34">
        <v>22</v>
      </c>
      <c r="W5" s="34">
        <v>23</v>
      </c>
      <c r="X5" s="34">
        <v>24</v>
      </c>
      <c r="Y5" s="34">
        <v>25</v>
      </c>
      <c r="Z5" s="34">
        <v>26</v>
      </c>
      <c r="AA5" s="34">
        <v>27</v>
      </c>
      <c r="AB5" s="67"/>
      <c r="AC5" s="67"/>
      <c r="AD5" s="67"/>
    </row>
    <row r="6" spans="1:32" s="32" customFormat="1" ht="25.5" x14ac:dyDescent="0.3">
      <c r="A6" s="94">
        <v>1</v>
      </c>
      <c r="B6" s="95" t="s">
        <v>82</v>
      </c>
      <c r="C6" s="102" t="s">
        <v>16</v>
      </c>
      <c r="D6" s="103" t="e">
        <f>ССУЗЫ!#REF!+ССУЗЫ!#REF!+ССУЗЫ!#REF!+ССУЗЫ!#REF!+ССУЗЫ!#REF!+ССУЗЫ!#REF!+ССУЗЫ!#REF!+ССУЗЫ!#REF!+ССУЗЫ!#REF!+ССУЗЫ!#REF!+ССУЗЫ!#REF!+ССУЗЫ!#REF!+ССУЗЫ!#REF!+ССУЗЫ!#REF!+ССУЗЫ!#REF!+ССУЗЫ!#REF!+ССУЗЫ!D9+ССУЗЫ!#REF!</f>
        <v>#REF!</v>
      </c>
      <c r="E6" s="103" t="e">
        <f>ССУЗЫ!#REF!+ССУЗЫ!#REF!+ССУЗЫ!#REF!+ССУЗЫ!#REF!+ССУЗЫ!#REF!+ССУЗЫ!#REF!+ССУЗЫ!#REF!+ССУЗЫ!#REF!+ССУЗЫ!#REF!+ССУЗЫ!#REF!+ССУЗЫ!#REF!+ССУЗЫ!#REF!+ССУЗЫ!#REF!+ССУЗЫ!#REF!+ССУЗЫ!#REF!+ССУЗЫ!#REF!+ССУЗЫ!E9+ССУЗЫ!#REF!</f>
        <v>#REF!</v>
      </c>
      <c r="F6" s="103" t="e">
        <f>ССУЗЫ!#REF!+ССУЗЫ!#REF!+ССУЗЫ!#REF!+ССУЗЫ!#REF!+ССУЗЫ!#REF!+ССУЗЫ!#REF!+ССУЗЫ!#REF!+ССУЗЫ!#REF!+ССУЗЫ!#REF!+ССУЗЫ!#REF!+ССУЗЫ!#REF!+ССУЗЫ!#REF!+ССУЗЫ!#REF!+ССУЗЫ!#REF!+ССУЗЫ!#REF!+ССУЗЫ!#REF!+ССУЗЫ!F9+ССУЗЫ!#REF!</f>
        <v>#REF!</v>
      </c>
      <c r="G6" s="103" t="e">
        <f>ССУЗЫ!#REF!+ССУЗЫ!#REF!+ССУЗЫ!#REF!+ССУЗЫ!#REF!+ССУЗЫ!#REF!+ССУЗЫ!#REF!+ССУЗЫ!#REF!+ССУЗЫ!#REF!+ССУЗЫ!#REF!+ССУЗЫ!#REF!+ССУЗЫ!#REF!+ССУЗЫ!#REF!+ССУЗЫ!#REF!+ССУЗЫ!#REF!+ССУЗЫ!#REF!+ССУЗЫ!#REF!+ССУЗЫ!G9+ССУЗЫ!#REF!</f>
        <v>#REF!</v>
      </c>
      <c r="H6" s="103" t="e">
        <f>ССУЗЫ!#REF!+ССУЗЫ!#REF!+ССУЗЫ!#REF!+ССУЗЫ!#REF!+ССУЗЫ!#REF!+ССУЗЫ!#REF!+ССУЗЫ!#REF!+ССУЗЫ!#REF!+ССУЗЫ!#REF!+ССУЗЫ!#REF!+ССУЗЫ!#REF!+ССУЗЫ!#REF!+ССУЗЫ!#REF!+ССУЗЫ!#REF!+ССУЗЫ!#REF!+ССУЗЫ!#REF!+ССУЗЫ!H9+ССУЗЫ!#REF!</f>
        <v>#REF!</v>
      </c>
      <c r="I6" s="103" t="e">
        <f>ССУЗЫ!#REF!+ССУЗЫ!#REF!+ССУЗЫ!#REF!+ССУЗЫ!#REF!+ССУЗЫ!#REF!+ССУЗЫ!#REF!+ССУЗЫ!#REF!+ССУЗЫ!#REF!+ССУЗЫ!#REF!+ССУЗЫ!#REF!+ССУЗЫ!#REF!+ССУЗЫ!#REF!+ССУЗЫ!#REF!+ССУЗЫ!#REF!+ССУЗЫ!#REF!+ССУЗЫ!#REF!+ССУЗЫ!I9+ССУЗЫ!#REF!</f>
        <v>#REF!</v>
      </c>
      <c r="J6" s="103" t="e">
        <f>ССУЗЫ!#REF!+ССУЗЫ!#REF!+ССУЗЫ!#REF!+ССУЗЫ!#REF!+ССУЗЫ!#REF!+ССУЗЫ!#REF!+ССУЗЫ!#REF!+ССУЗЫ!#REF!+ССУЗЫ!#REF!+ССУЗЫ!#REF!+ССУЗЫ!#REF!+ССУЗЫ!#REF!+ССУЗЫ!#REF!+ССУЗЫ!#REF!+ССУЗЫ!#REF!+ССУЗЫ!#REF!+ССУЗЫ!J9+ССУЗЫ!#REF!</f>
        <v>#REF!</v>
      </c>
      <c r="K6" s="103" t="e">
        <f>ССУЗЫ!#REF!+ССУЗЫ!#REF!+ССУЗЫ!#REF!+ССУЗЫ!#REF!+ССУЗЫ!#REF!+ССУЗЫ!#REF!+ССУЗЫ!#REF!+ССУЗЫ!#REF!+ССУЗЫ!#REF!+ССУЗЫ!#REF!+ССУЗЫ!#REF!+ССУЗЫ!#REF!+ССУЗЫ!#REF!+ССУЗЫ!#REF!+ССУЗЫ!#REF!+ССУЗЫ!#REF!+ССУЗЫ!K9+ССУЗЫ!#REF!</f>
        <v>#REF!</v>
      </c>
      <c r="L6" s="103" t="e">
        <f>ССУЗЫ!#REF!+ССУЗЫ!#REF!+ССУЗЫ!#REF!+ССУЗЫ!#REF!+ССУЗЫ!#REF!+ССУЗЫ!#REF!+ССУЗЫ!#REF!+ССУЗЫ!#REF!+ССУЗЫ!#REF!+ССУЗЫ!#REF!+ССУЗЫ!#REF!+ССУЗЫ!#REF!+ССУЗЫ!#REF!+ССУЗЫ!#REF!+ССУЗЫ!#REF!+ССУЗЫ!#REF!+ССУЗЫ!L9+ССУЗЫ!#REF!</f>
        <v>#REF!</v>
      </c>
      <c r="M6" s="103" t="e">
        <f>ССУЗЫ!#REF!+ССУЗЫ!#REF!+ССУЗЫ!#REF!+ССУЗЫ!#REF!+ССУЗЫ!#REF!+ССУЗЫ!#REF!+ССУЗЫ!#REF!+ССУЗЫ!#REF!+ССУЗЫ!#REF!+ССУЗЫ!#REF!+ССУЗЫ!#REF!+ССУЗЫ!#REF!+ССУЗЫ!#REF!+ССУЗЫ!#REF!+ССУЗЫ!#REF!+ССУЗЫ!#REF!+ССУЗЫ!M9+ССУЗЫ!#REF!</f>
        <v>#REF!</v>
      </c>
      <c r="N6" s="103" t="e">
        <f>ССУЗЫ!#REF!+ССУЗЫ!#REF!+ССУЗЫ!#REF!+ССУЗЫ!#REF!+ССУЗЫ!#REF!+ССУЗЫ!#REF!+ССУЗЫ!#REF!+ССУЗЫ!#REF!+ССУЗЫ!#REF!+ССУЗЫ!#REF!+ССУЗЫ!#REF!+ССУЗЫ!#REF!+ССУЗЫ!#REF!+ССУЗЫ!#REF!+ССУЗЫ!#REF!+ССУЗЫ!#REF!+ССУЗЫ!N9+ССУЗЫ!#REF!</f>
        <v>#REF!</v>
      </c>
      <c r="O6" s="103" t="e">
        <f>ССУЗЫ!#REF!+ССУЗЫ!#REF!+ССУЗЫ!#REF!+ССУЗЫ!#REF!+ССУЗЫ!#REF!+ССУЗЫ!#REF!+ССУЗЫ!#REF!+ССУЗЫ!#REF!+ССУЗЫ!#REF!+ССУЗЫ!#REF!+ССУЗЫ!#REF!+ССУЗЫ!#REF!+ССУЗЫ!#REF!+ССУЗЫ!#REF!+ССУЗЫ!#REF!+ССУЗЫ!#REF!+ССУЗЫ!O9+ССУЗЫ!#REF!</f>
        <v>#REF!</v>
      </c>
      <c r="P6" s="103" t="e">
        <f>ССУЗЫ!#REF!+ССУЗЫ!#REF!+ССУЗЫ!#REF!+ССУЗЫ!#REF!+ССУЗЫ!#REF!+ССУЗЫ!#REF!+ССУЗЫ!#REF!+ССУЗЫ!#REF!+ССУЗЫ!#REF!+ССУЗЫ!#REF!+ССУЗЫ!#REF!+ССУЗЫ!#REF!+ССУЗЫ!#REF!+ССУЗЫ!#REF!+ССУЗЫ!#REF!+ССУЗЫ!#REF!+ССУЗЫ!P9+ССУЗЫ!#REF!</f>
        <v>#REF!</v>
      </c>
      <c r="Q6" s="103" t="e">
        <f>ССУЗЫ!#REF!+ССУЗЫ!#REF!+ССУЗЫ!#REF!+ССУЗЫ!#REF!+ССУЗЫ!#REF!+ССУЗЫ!#REF!+ССУЗЫ!#REF!+ССУЗЫ!#REF!+ССУЗЫ!#REF!+ССУЗЫ!#REF!+ССУЗЫ!#REF!+ССУЗЫ!#REF!+ССУЗЫ!#REF!+ССУЗЫ!#REF!+ССУЗЫ!#REF!+ССУЗЫ!#REF!+ССУЗЫ!Q9+ССУЗЫ!#REF!</f>
        <v>#REF!</v>
      </c>
      <c r="R6" s="103" t="e">
        <f>ССУЗЫ!#REF!+ССУЗЫ!#REF!+ССУЗЫ!#REF!+ССУЗЫ!#REF!+ССУЗЫ!#REF!+ССУЗЫ!#REF!+ССУЗЫ!#REF!+ССУЗЫ!#REF!+ССУЗЫ!#REF!+ССУЗЫ!#REF!+ССУЗЫ!#REF!+ССУЗЫ!#REF!+ССУЗЫ!#REF!+ССУЗЫ!#REF!+ССУЗЫ!#REF!+ССУЗЫ!#REF!+ССУЗЫ!R9+ССУЗЫ!#REF!</f>
        <v>#REF!</v>
      </c>
      <c r="S6" s="103" t="e">
        <f>ССУЗЫ!#REF!+ССУЗЫ!#REF!+ССУЗЫ!#REF!+ССУЗЫ!#REF!+ССУЗЫ!#REF!+ССУЗЫ!#REF!+ССУЗЫ!#REF!+ССУЗЫ!#REF!+ССУЗЫ!#REF!+ССУЗЫ!#REF!+ССУЗЫ!#REF!+ССУЗЫ!#REF!+ССУЗЫ!#REF!+ССУЗЫ!#REF!+ССУЗЫ!#REF!+ССУЗЫ!#REF!+ССУЗЫ!S9+ССУЗЫ!#REF!</f>
        <v>#REF!</v>
      </c>
      <c r="T6" s="103" t="e">
        <f>ССУЗЫ!#REF!+ССУЗЫ!#REF!+ССУЗЫ!#REF!+ССУЗЫ!#REF!+ССУЗЫ!#REF!+ССУЗЫ!#REF!+ССУЗЫ!#REF!+ССУЗЫ!#REF!+ССУЗЫ!#REF!+ССУЗЫ!#REF!+ССУЗЫ!#REF!+ССУЗЫ!#REF!+ССУЗЫ!#REF!+ССУЗЫ!#REF!+ССУЗЫ!#REF!+ССУЗЫ!#REF!+ССУЗЫ!T9+ССУЗЫ!#REF!</f>
        <v>#REF!</v>
      </c>
      <c r="U6" s="103"/>
      <c r="V6" s="103" t="e">
        <f>ССУЗЫ!#REF!+ССУЗЫ!#REF!+ССУЗЫ!#REF!+ССУЗЫ!#REF!+ССУЗЫ!#REF!+ССУЗЫ!#REF!+ССУЗЫ!#REF!+ССУЗЫ!#REF!+ССУЗЫ!#REF!+ССУЗЫ!#REF!+ССУЗЫ!#REF!+ССУЗЫ!#REF!+ССУЗЫ!#REF!+ССУЗЫ!#REF!+ССУЗЫ!#REF!+ССУЗЫ!#REF!+ССУЗЫ!V9+ССУЗЫ!#REF!</f>
        <v>#REF!</v>
      </c>
      <c r="W6" s="103" t="e">
        <f>ССУЗЫ!#REF!+ССУЗЫ!#REF!+ССУЗЫ!#REF!+ССУЗЫ!#REF!+ССУЗЫ!#REF!+ССУЗЫ!#REF!+ССУЗЫ!#REF!+ССУЗЫ!#REF!+ССУЗЫ!#REF!+ССУЗЫ!#REF!+ССУЗЫ!#REF!+ССУЗЫ!#REF!+ССУЗЫ!#REF!+ССУЗЫ!#REF!+ССУЗЫ!#REF!+ССУЗЫ!#REF!+ССУЗЫ!W9+ССУЗЫ!#REF!</f>
        <v>#REF!</v>
      </c>
      <c r="X6" s="103" t="e">
        <f>ССУЗЫ!#REF!+ССУЗЫ!#REF!+ССУЗЫ!#REF!+ССУЗЫ!#REF!+ССУЗЫ!#REF!+ССУЗЫ!#REF!+ССУЗЫ!#REF!+ССУЗЫ!#REF!+ССУЗЫ!#REF!+ССУЗЫ!#REF!+ССУЗЫ!#REF!+ССУЗЫ!#REF!+ССУЗЫ!#REF!+ССУЗЫ!#REF!+ССУЗЫ!#REF!+ССУЗЫ!#REF!+ССУЗЫ!X9+ССУЗЫ!#REF!</f>
        <v>#REF!</v>
      </c>
      <c r="Y6" s="103" t="e">
        <f>ССУЗЫ!#REF!+ССУЗЫ!#REF!+ССУЗЫ!#REF!+ССУЗЫ!#REF!+ССУЗЫ!#REF!+ССУЗЫ!#REF!+ССУЗЫ!#REF!+ССУЗЫ!#REF!+ССУЗЫ!#REF!+ССУЗЫ!#REF!+ССУЗЫ!#REF!+ССУЗЫ!#REF!+ССУЗЫ!#REF!+ССУЗЫ!#REF!+ССУЗЫ!#REF!+ССУЗЫ!#REF!+ССУЗЫ!Y9+ССУЗЫ!#REF!</f>
        <v>#REF!</v>
      </c>
      <c r="Z6" s="103" t="e">
        <f>ССУЗЫ!#REF!+ССУЗЫ!#REF!+ССУЗЫ!#REF!+ССУЗЫ!#REF!+ССУЗЫ!#REF!+ССУЗЫ!#REF!+ССУЗЫ!#REF!+ССУЗЫ!#REF!+ССУЗЫ!#REF!+ССУЗЫ!#REF!+ССУЗЫ!#REF!+ССУЗЫ!#REF!+ССУЗЫ!#REF!+ССУЗЫ!#REF!+ССУЗЫ!#REF!+ССУЗЫ!#REF!+ССУЗЫ!Z9+ССУЗЫ!#REF!</f>
        <v>#REF!</v>
      </c>
      <c r="AA6" s="103" t="e">
        <f>ССУЗЫ!#REF!+ССУЗЫ!#REF!+ССУЗЫ!#REF!+ССУЗЫ!#REF!+ССУЗЫ!#REF!+ССУЗЫ!#REF!+ССУЗЫ!#REF!+ССУЗЫ!#REF!+ССУЗЫ!#REF!+ССУЗЫ!#REF!+ССУЗЫ!#REF!+ССУЗЫ!#REF!+ССУЗЫ!#REF!+ССУЗЫ!#REF!+ССУЗЫ!#REF!+ССУЗЫ!#REF!+ССУЗЫ!AA9+ССУЗЫ!#REF!</f>
        <v>#REF!</v>
      </c>
      <c r="AB6" s="151" t="e">
        <f>E6/D6*100</f>
        <v>#REF!</v>
      </c>
      <c r="AC6" s="152" t="e">
        <f>E6/E73*100</f>
        <v>#REF!</v>
      </c>
      <c r="AD6" s="151" t="e">
        <f>N6/E6*100</f>
        <v>#REF!</v>
      </c>
      <c r="AF6" s="32" t="e">
        <f>E6-N6</f>
        <v>#REF!</v>
      </c>
    </row>
    <row r="7" spans="1:32" s="32" customFormat="1" x14ac:dyDescent="0.3">
      <c r="A7" s="94">
        <v>2</v>
      </c>
      <c r="B7" s="95" t="s">
        <v>97</v>
      </c>
      <c r="C7" s="107" t="s">
        <v>15</v>
      </c>
      <c r="D7" s="103" t="e">
        <f>ССУЗЫ!#REF!+ССУЗЫ!#REF!+ССУЗЫ!#REF!+ССУЗЫ!#REF!</f>
        <v>#REF!</v>
      </c>
      <c r="E7" s="103" t="e">
        <f>ССУЗЫ!#REF!+ССУЗЫ!#REF!+ССУЗЫ!#REF!+ССУЗЫ!#REF!</f>
        <v>#REF!</v>
      </c>
      <c r="F7" s="103" t="e">
        <f>ССУЗЫ!#REF!+ССУЗЫ!#REF!+ССУЗЫ!#REF!+ССУЗЫ!#REF!</f>
        <v>#REF!</v>
      </c>
      <c r="G7" s="103" t="e">
        <f>ССУЗЫ!#REF!+ССУЗЫ!#REF!+ССУЗЫ!#REF!+ССУЗЫ!#REF!</f>
        <v>#REF!</v>
      </c>
      <c r="H7" s="103" t="e">
        <f>ССУЗЫ!#REF!+ССУЗЫ!#REF!+ССУЗЫ!#REF!+ССУЗЫ!#REF!</f>
        <v>#REF!</v>
      </c>
      <c r="I7" s="103" t="e">
        <f>ССУЗЫ!#REF!+ССУЗЫ!#REF!+ССУЗЫ!#REF!+ССУЗЫ!#REF!</f>
        <v>#REF!</v>
      </c>
      <c r="J7" s="103" t="e">
        <f>ССУЗЫ!#REF!+ССУЗЫ!#REF!+ССУЗЫ!#REF!+ССУЗЫ!#REF!</f>
        <v>#REF!</v>
      </c>
      <c r="K7" s="103" t="e">
        <f>ССУЗЫ!#REF!+ССУЗЫ!#REF!+ССУЗЫ!#REF!+ССУЗЫ!#REF!</f>
        <v>#REF!</v>
      </c>
      <c r="L7" s="103" t="e">
        <f>ССУЗЫ!#REF!+ССУЗЫ!#REF!+ССУЗЫ!#REF!+ССУЗЫ!#REF!</f>
        <v>#REF!</v>
      </c>
      <c r="M7" s="103" t="e">
        <f>ССУЗЫ!#REF!+ССУЗЫ!#REF!+ССУЗЫ!#REF!+ССУЗЫ!#REF!</f>
        <v>#REF!</v>
      </c>
      <c r="N7" s="103" t="e">
        <f>ССУЗЫ!#REF!+ССУЗЫ!#REF!+ССУЗЫ!#REF!+ССУЗЫ!#REF!</f>
        <v>#REF!</v>
      </c>
      <c r="O7" s="103" t="e">
        <f>ССУЗЫ!#REF!+ССУЗЫ!#REF!+ССУЗЫ!#REF!+ССУЗЫ!#REF!</f>
        <v>#REF!</v>
      </c>
      <c r="P7" s="103" t="e">
        <f>ССУЗЫ!#REF!+ССУЗЫ!#REF!+ССУЗЫ!#REF!+ССУЗЫ!#REF!</f>
        <v>#REF!</v>
      </c>
      <c r="Q7" s="103" t="e">
        <f>ССУЗЫ!#REF!+ССУЗЫ!#REF!+ССУЗЫ!#REF!+ССУЗЫ!#REF!</f>
        <v>#REF!</v>
      </c>
      <c r="R7" s="103" t="e">
        <f>ССУЗЫ!#REF!+ССУЗЫ!#REF!+ССУЗЫ!#REF!+ССУЗЫ!#REF!</f>
        <v>#REF!</v>
      </c>
      <c r="S7" s="103" t="e">
        <f>ССУЗЫ!#REF!+ССУЗЫ!#REF!+ССУЗЫ!#REF!+ССУЗЫ!#REF!</f>
        <v>#REF!</v>
      </c>
      <c r="T7" s="103" t="e">
        <f>ССУЗЫ!#REF!+ССУЗЫ!#REF!+ССУЗЫ!#REF!+ССУЗЫ!#REF!</f>
        <v>#REF!</v>
      </c>
      <c r="U7" s="103"/>
      <c r="V7" s="103" t="e">
        <f>ССУЗЫ!#REF!+ССУЗЫ!#REF!+ССУЗЫ!#REF!+ССУЗЫ!#REF!</f>
        <v>#REF!</v>
      </c>
      <c r="W7" s="103" t="e">
        <f>ССУЗЫ!#REF!+ССУЗЫ!#REF!+ССУЗЫ!#REF!+ССУЗЫ!#REF!</f>
        <v>#REF!</v>
      </c>
      <c r="X7" s="103" t="e">
        <f>ССУЗЫ!#REF!+ССУЗЫ!#REF!+ССУЗЫ!#REF!+ССУЗЫ!#REF!</f>
        <v>#REF!</v>
      </c>
      <c r="Y7" s="103" t="e">
        <f>ССУЗЫ!#REF!+ССУЗЫ!#REF!+ССУЗЫ!#REF!+ССУЗЫ!#REF!</f>
        <v>#REF!</v>
      </c>
      <c r="Z7" s="103" t="e">
        <f>ССУЗЫ!#REF!+ССУЗЫ!#REF!+ССУЗЫ!#REF!+ССУЗЫ!#REF!</f>
        <v>#REF!</v>
      </c>
      <c r="AA7" s="103" t="e">
        <f>ССУЗЫ!#REF!+ССУЗЫ!#REF!+ССУЗЫ!#REF!+ССУЗЫ!#REF!</f>
        <v>#REF!</v>
      </c>
      <c r="AB7" s="151" t="e">
        <f t="shared" ref="AB7:AC65" si="0">E7/D7*100</f>
        <v>#REF!</v>
      </c>
      <c r="AC7" s="152" t="e">
        <f>E7/E73*100</f>
        <v>#REF!</v>
      </c>
      <c r="AD7" s="151" t="e">
        <f t="shared" ref="AD7:AD63" si="1">N7/E7*100</f>
        <v>#REF!</v>
      </c>
      <c r="AF7" s="32" t="e">
        <f t="shared" ref="AF7:AF35" si="2">E7-N7</f>
        <v>#REF!</v>
      </c>
    </row>
    <row r="8" spans="1:32" s="32" customFormat="1" ht="25.5" x14ac:dyDescent="0.3">
      <c r="A8" s="94">
        <v>3</v>
      </c>
      <c r="B8" s="95" t="s">
        <v>105</v>
      </c>
      <c r="C8" s="102" t="s">
        <v>106</v>
      </c>
      <c r="D8" s="103" t="e">
        <f>ССУЗЫ!#REF!</f>
        <v>#REF!</v>
      </c>
      <c r="E8" s="103" t="e">
        <f>ССУЗЫ!#REF!</f>
        <v>#REF!</v>
      </c>
      <c r="F8" s="103" t="e">
        <f>ССУЗЫ!#REF!</f>
        <v>#REF!</v>
      </c>
      <c r="G8" s="103" t="e">
        <f>ССУЗЫ!#REF!</f>
        <v>#REF!</v>
      </c>
      <c r="H8" s="103" t="e">
        <f>ССУЗЫ!#REF!</f>
        <v>#REF!</v>
      </c>
      <c r="I8" s="103" t="e">
        <f>ССУЗЫ!#REF!</f>
        <v>#REF!</v>
      </c>
      <c r="J8" s="103" t="e">
        <f>ССУЗЫ!#REF!</f>
        <v>#REF!</v>
      </c>
      <c r="K8" s="103" t="e">
        <f>ССУЗЫ!#REF!</f>
        <v>#REF!</v>
      </c>
      <c r="L8" s="103" t="e">
        <f>ССУЗЫ!#REF!</f>
        <v>#REF!</v>
      </c>
      <c r="M8" s="103" t="e">
        <f>ССУЗЫ!#REF!</f>
        <v>#REF!</v>
      </c>
      <c r="N8" s="103" t="e">
        <f>ССУЗЫ!#REF!</f>
        <v>#REF!</v>
      </c>
      <c r="O8" s="103" t="e">
        <f>ССУЗЫ!#REF!</f>
        <v>#REF!</v>
      </c>
      <c r="P8" s="103" t="e">
        <f>ССУЗЫ!#REF!</f>
        <v>#REF!</v>
      </c>
      <c r="Q8" s="103" t="e">
        <f>ССУЗЫ!#REF!</f>
        <v>#REF!</v>
      </c>
      <c r="R8" s="103" t="e">
        <f>ССУЗЫ!#REF!</f>
        <v>#REF!</v>
      </c>
      <c r="S8" s="103" t="e">
        <f>ССУЗЫ!#REF!</f>
        <v>#REF!</v>
      </c>
      <c r="T8" s="103" t="e">
        <f>ССУЗЫ!#REF!</f>
        <v>#REF!</v>
      </c>
      <c r="U8" s="103"/>
      <c r="V8" s="103" t="e">
        <f>ССУЗЫ!#REF!</f>
        <v>#REF!</v>
      </c>
      <c r="W8" s="103" t="e">
        <f>ССУЗЫ!#REF!</f>
        <v>#REF!</v>
      </c>
      <c r="X8" s="103" t="e">
        <f>ССУЗЫ!#REF!</f>
        <v>#REF!</v>
      </c>
      <c r="Y8" s="103" t="e">
        <f>ССУЗЫ!#REF!</f>
        <v>#REF!</v>
      </c>
      <c r="Z8" s="103" t="e">
        <f>ССУЗЫ!#REF!</f>
        <v>#REF!</v>
      </c>
      <c r="AA8" s="103" t="e">
        <f>ССУЗЫ!#REF!</f>
        <v>#REF!</v>
      </c>
      <c r="AB8" s="151" t="e">
        <f t="shared" si="0"/>
        <v>#REF!</v>
      </c>
      <c r="AC8" s="152" t="e">
        <f>E8/E73*100</f>
        <v>#REF!</v>
      </c>
      <c r="AD8" s="151" t="e">
        <f t="shared" si="1"/>
        <v>#REF!</v>
      </c>
      <c r="AF8" s="32" t="e">
        <f t="shared" si="2"/>
        <v>#REF!</v>
      </c>
    </row>
    <row r="9" spans="1:32" s="32" customFormat="1" ht="25.5" x14ac:dyDescent="0.3">
      <c r="A9" s="94">
        <v>4</v>
      </c>
      <c r="B9" s="95" t="s">
        <v>79</v>
      </c>
      <c r="C9" s="102" t="s">
        <v>80</v>
      </c>
      <c r="D9" s="103" t="e">
        <f>ССУЗЫ!#REF!+ССУЗЫ!#REF!+ССУЗЫ!#REF!+ССУЗЫ!#REF!+ССУЗЫ!#REF!+ССУЗЫ!#REF!+ССУЗЫ!#REF!+ССУЗЫ!#REF!</f>
        <v>#REF!</v>
      </c>
      <c r="E9" s="103" t="e">
        <f>ССУЗЫ!#REF!+ССУЗЫ!#REF!+ССУЗЫ!#REF!+ССУЗЫ!#REF!+ССУЗЫ!#REF!+ССУЗЫ!#REF!+ССУЗЫ!#REF!+ССУЗЫ!#REF!</f>
        <v>#REF!</v>
      </c>
      <c r="F9" s="103" t="e">
        <f>ССУЗЫ!#REF!+ССУЗЫ!#REF!+ССУЗЫ!#REF!+ССУЗЫ!#REF!+ССУЗЫ!#REF!+ССУЗЫ!#REF!+ССУЗЫ!#REF!+ССУЗЫ!#REF!</f>
        <v>#REF!</v>
      </c>
      <c r="G9" s="103" t="e">
        <f>ССУЗЫ!#REF!+ССУЗЫ!#REF!+ССУЗЫ!#REF!+ССУЗЫ!#REF!+ССУЗЫ!#REF!+ССУЗЫ!#REF!+ССУЗЫ!#REF!+ССУЗЫ!#REF!</f>
        <v>#REF!</v>
      </c>
      <c r="H9" s="103" t="e">
        <f>ССУЗЫ!#REF!+ССУЗЫ!#REF!+ССУЗЫ!#REF!+ССУЗЫ!#REF!+ССУЗЫ!#REF!+ССУЗЫ!#REF!+ССУЗЫ!#REF!+ССУЗЫ!#REF!</f>
        <v>#REF!</v>
      </c>
      <c r="I9" s="103" t="e">
        <f>ССУЗЫ!#REF!+ССУЗЫ!#REF!+ССУЗЫ!#REF!+ССУЗЫ!#REF!+ССУЗЫ!#REF!+ССУЗЫ!#REF!+ССУЗЫ!#REF!+ССУЗЫ!#REF!</f>
        <v>#REF!</v>
      </c>
      <c r="J9" s="103" t="e">
        <f>ССУЗЫ!#REF!+ССУЗЫ!#REF!+ССУЗЫ!#REF!+ССУЗЫ!#REF!+ССУЗЫ!#REF!+ССУЗЫ!#REF!+ССУЗЫ!#REF!+ССУЗЫ!#REF!</f>
        <v>#REF!</v>
      </c>
      <c r="K9" s="103" t="e">
        <f>ССУЗЫ!#REF!+ССУЗЫ!#REF!+ССУЗЫ!#REF!+ССУЗЫ!#REF!+ССУЗЫ!#REF!+ССУЗЫ!#REF!+ССУЗЫ!#REF!+ССУЗЫ!#REF!</f>
        <v>#REF!</v>
      </c>
      <c r="L9" s="103" t="e">
        <f>ССУЗЫ!#REF!+ССУЗЫ!#REF!+ССУЗЫ!#REF!+ССУЗЫ!#REF!+ССУЗЫ!#REF!+ССУЗЫ!#REF!+ССУЗЫ!#REF!+ССУЗЫ!#REF!</f>
        <v>#REF!</v>
      </c>
      <c r="M9" s="103" t="e">
        <f>ССУЗЫ!#REF!+ССУЗЫ!#REF!+ССУЗЫ!#REF!+ССУЗЫ!#REF!+ССУЗЫ!#REF!+ССУЗЫ!#REF!+ССУЗЫ!#REF!+ССУЗЫ!#REF!</f>
        <v>#REF!</v>
      </c>
      <c r="N9" s="103" t="e">
        <f>ССУЗЫ!#REF!+ССУЗЫ!#REF!+ССУЗЫ!#REF!+ССУЗЫ!#REF!+ССУЗЫ!#REF!+ССУЗЫ!#REF!+ССУЗЫ!#REF!+ССУЗЫ!#REF!</f>
        <v>#REF!</v>
      </c>
      <c r="O9" s="103" t="e">
        <f>ССУЗЫ!#REF!+ССУЗЫ!#REF!+ССУЗЫ!#REF!+ССУЗЫ!#REF!+ССУЗЫ!#REF!+ССУЗЫ!#REF!+ССУЗЫ!#REF!+ССУЗЫ!#REF!</f>
        <v>#REF!</v>
      </c>
      <c r="P9" s="103" t="e">
        <f>ССУЗЫ!#REF!+ССУЗЫ!#REF!+ССУЗЫ!#REF!+ССУЗЫ!#REF!+ССУЗЫ!#REF!+ССУЗЫ!#REF!+ССУЗЫ!#REF!+ССУЗЫ!#REF!</f>
        <v>#REF!</v>
      </c>
      <c r="Q9" s="103" t="e">
        <f>ССУЗЫ!#REF!+ССУЗЫ!#REF!+ССУЗЫ!#REF!+ССУЗЫ!#REF!+ССУЗЫ!#REF!+ССУЗЫ!#REF!+ССУЗЫ!#REF!+ССУЗЫ!#REF!</f>
        <v>#REF!</v>
      </c>
      <c r="R9" s="103" t="e">
        <f>ССУЗЫ!#REF!+ССУЗЫ!#REF!+ССУЗЫ!#REF!+ССУЗЫ!#REF!+ССУЗЫ!#REF!+ССУЗЫ!#REF!+ССУЗЫ!#REF!+ССУЗЫ!#REF!</f>
        <v>#REF!</v>
      </c>
      <c r="S9" s="103" t="e">
        <f>ССУЗЫ!#REF!+ССУЗЫ!#REF!+ССУЗЫ!#REF!+ССУЗЫ!#REF!+ССУЗЫ!#REF!+ССУЗЫ!#REF!+ССУЗЫ!#REF!+ССУЗЫ!#REF!</f>
        <v>#REF!</v>
      </c>
      <c r="T9" s="103" t="e">
        <f>ССУЗЫ!#REF!+ССУЗЫ!#REF!+ССУЗЫ!#REF!+ССУЗЫ!#REF!+ССУЗЫ!#REF!+ССУЗЫ!#REF!+ССУЗЫ!#REF!+ССУЗЫ!#REF!</f>
        <v>#REF!</v>
      </c>
      <c r="U9" s="103"/>
      <c r="V9" s="103" t="e">
        <f>ССУЗЫ!#REF!+ССУЗЫ!#REF!+ССУЗЫ!#REF!+ССУЗЫ!#REF!+ССУЗЫ!#REF!+ССУЗЫ!#REF!+ССУЗЫ!#REF!+ССУЗЫ!#REF!</f>
        <v>#REF!</v>
      </c>
      <c r="W9" s="103" t="e">
        <f>ССУЗЫ!#REF!+ССУЗЫ!#REF!+ССУЗЫ!#REF!+ССУЗЫ!#REF!+ССУЗЫ!#REF!+ССУЗЫ!#REF!+ССУЗЫ!#REF!+ССУЗЫ!#REF!</f>
        <v>#REF!</v>
      </c>
      <c r="X9" s="103" t="e">
        <f>ССУЗЫ!#REF!+ССУЗЫ!#REF!+ССУЗЫ!#REF!+ССУЗЫ!#REF!+ССУЗЫ!#REF!+ССУЗЫ!#REF!+ССУЗЫ!#REF!+ССУЗЫ!#REF!</f>
        <v>#REF!</v>
      </c>
      <c r="Y9" s="103" t="e">
        <f>ССУЗЫ!#REF!+ССУЗЫ!#REF!+ССУЗЫ!#REF!+ССУЗЫ!#REF!+ССУЗЫ!#REF!+ССУЗЫ!#REF!+ССУЗЫ!#REF!+ССУЗЫ!#REF!</f>
        <v>#REF!</v>
      </c>
      <c r="Z9" s="103" t="e">
        <f>ССУЗЫ!#REF!+ССУЗЫ!#REF!+ССУЗЫ!#REF!+ССУЗЫ!#REF!+ССУЗЫ!#REF!+ССУЗЫ!#REF!+ССУЗЫ!#REF!+ССУЗЫ!#REF!</f>
        <v>#REF!</v>
      </c>
      <c r="AA9" s="103" t="e">
        <f>ССУЗЫ!#REF!+ССУЗЫ!#REF!+ССУЗЫ!#REF!+ССУЗЫ!#REF!+ССУЗЫ!#REF!+ССУЗЫ!#REF!+ССУЗЫ!#REF!+ССУЗЫ!#REF!</f>
        <v>#REF!</v>
      </c>
      <c r="AB9" s="151" t="e">
        <f t="shared" si="0"/>
        <v>#REF!</v>
      </c>
      <c r="AC9" s="152" t="e">
        <f>E9/E73*100</f>
        <v>#REF!</v>
      </c>
      <c r="AD9" s="151" t="e">
        <f t="shared" si="1"/>
        <v>#REF!</v>
      </c>
      <c r="AF9" s="32" t="e">
        <f t="shared" si="2"/>
        <v>#REF!</v>
      </c>
    </row>
    <row r="10" spans="1:32" s="32" customFormat="1" x14ac:dyDescent="0.3">
      <c r="A10" s="94">
        <v>5</v>
      </c>
      <c r="B10" s="100" t="s">
        <v>76</v>
      </c>
      <c r="C10" s="102" t="s">
        <v>77</v>
      </c>
      <c r="D10" s="103" t="e">
        <f>ССУЗЫ!#REF!+ССУЗЫ!#REF!</f>
        <v>#REF!</v>
      </c>
      <c r="E10" s="103" t="e">
        <f>ССУЗЫ!#REF!+ССУЗЫ!#REF!</f>
        <v>#REF!</v>
      </c>
      <c r="F10" s="103" t="e">
        <f>ССУЗЫ!#REF!+ССУЗЫ!#REF!</f>
        <v>#REF!</v>
      </c>
      <c r="G10" s="103" t="e">
        <f>ССУЗЫ!#REF!+ССУЗЫ!#REF!</f>
        <v>#REF!</v>
      </c>
      <c r="H10" s="103" t="e">
        <f>ССУЗЫ!#REF!+ССУЗЫ!#REF!</f>
        <v>#REF!</v>
      </c>
      <c r="I10" s="103" t="e">
        <f>ССУЗЫ!#REF!+ССУЗЫ!#REF!</f>
        <v>#REF!</v>
      </c>
      <c r="J10" s="103" t="e">
        <f>ССУЗЫ!#REF!+ССУЗЫ!#REF!</f>
        <v>#REF!</v>
      </c>
      <c r="K10" s="103" t="e">
        <f>ССУЗЫ!#REF!+ССУЗЫ!#REF!</f>
        <v>#REF!</v>
      </c>
      <c r="L10" s="103" t="e">
        <f>ССУЗЫ!#REF!+ССУЗЫ!#REF!</f>
        <v>#REF!</v>
      </c>
      <c r="M10" s="103" t="e">
        <f>ССУЗЫ!#REF!+ССУЗЫ!#REF!</f>
        <v>#REF!</v>
      </c>
      <c r="N10" s="103" t="e">
        <f>ССУЗЫ!#REF!+ССУЗЫ!#REF!</f>
        <v>#REF!</v>
      </c>
      <c r="O10" s="103" t="e">
        <f>ССУЗЫ!#REF!+ССУЗЫ!#REF!</f>
        <v>#REF!</v>
      </c>
      <c r="P10" s="103" t="e">
        <f>ССУЗЫ!#REF!+ССУЗЫ!#REF!</f>
        <v>#REF!</v>
      </c>
      <c r="Q10" s="103" t="e">
        <f>ССУЗЫ!#REF!+ССУЗЫ!#REF!</f>
        <v>#REF!</v>
      </c>
      <c r="R10" s="103" t="e">
        <f>ССУЗЫ!#REF!+ССУЗЫ!#REF!</f>
        <v>#REF!</v>
      </c>
      <c r="S10" s="103" t="e">
        <f>ССУЗЫ!#REF!+ССУЗЫ!#REF!</f>
        <v>#REF!</v>
      </c>
      <c r="T10" s="103" t="e">
        <f>ССУЗЫ!#REF!+ССУЗЫ!#REF!</f>
        <v>#REF!</v>
      </c>
      <c r="U10" s="103"/>
      <c r="V10" s="103" t="e">
        <f>ССУЗЫ!#REF!+ССУЗЫ!#REF!</f>
        <v>#REF!</v>
      </c>
      <c r="W10" s="103" t="e">
        <f>ССУЗЫ!#REF!+ССУЗЫ!#REF!</f>
        <v>#REF!</v>
      </c>
      <c r="X10" s="103" t="e">
        <f>ССУЗЫ!#REF!+ССУЗЫ!#REF!</f>
        <v>#REF!</v>
      </c>
      <c r="Y10" s="103" t="e">
        <f>ССУЗЫ!#REF!+ССУЗЫ!#REF!</f>
        <v>#REF!</v>
      </c>
      <c r="Z10" s="103" t="e">
        <f>ССУЗЫ!#REF!+ССУЗЫ!#REF!</f>
        <v>#REF!</v>
      </c>
      <c r="AA10" s="103" t="e">
        <f>ССУЗЫ!#REF!+ССУЗЫ!#REF!</f>
        <v>#REF!</v>
      </c>
      <c r="AB10" s="97" t="e">
        <f>ССУЗЫ!#REF!+ССУЗЫ!#REF!+ССУЗЫ!#REF!</f>
        <v>#REF!</v>
      </c>
      <c r="AC10" s="152" t="e">
        <f>E10/E73*100</f>
        <v>#REF!</v>
      </c>
      <c r="AD10" s="152" t="e">
        <f>F10/F73*100</f>
        <v>#REF!</v>
      </c>
      <c r="AF10" s="32" t="e">
        <f t="shared" si="2"/>
        <v>#REF!</v>
      </c>
    </row>
    <row r="11" spans="1:32" s="32" customFormat="1" x14ac:dyDescent="0.3">
      <c r="A11" s="94">
        <v>6</v>
      </c>
      <c r="B11" s="100" t="s">
        <v>88</v>
      </c>
      <c r="C11" s="102" t="s">
        <v>30</v>
      </c>
      <c r="D11" s="103" t="e">
        <f>ССУЗЫ!#REF!+ССУЗЫ!#REF!+ССУЗЫ!#REF!+ССУЗЫ!#REF!</f>
        <v>#REF!</v>
      </c>
      <c r="E11" s="103" t="e">
        <f>ССУЗЫ!#REF!+ССУЗЫ!#REF!+ССУЗЫ!#REF!+ССУЗЫ!#REF!</f>
        <v>#REF!</v>
      </c>
      <c r="F11" s="103" t="e">
        <f>ССУЗЫ!#REF!+ССУЗЫ!#REF!+ССУЗЫ!#REF!+ССУЗЫ!#REF!</f>
        <v>#REF!</v>
      </c>
      <c r="G11" s="103" t="e">
        <f>ССУЗЫ!#REF!+ССУЗЫ!#REF!+ССУЗЫ!#REF!+ССУЗЫ!#REF!</f>
        <v>#REF!</v>
      </c>
      <c r="H11" s="103" t="e">
        <f>ССУЗЫ!#REF!+ССУЗЫ!#REF!+ССУЗЫ!#REF!+ССУЗЫ!#REF!</f>
        <v>#REF!</v>
      </c>
      <c r="I11" s="103" t="e">
        <f>ССУЗЫ!#REF!+ССУЗЫ!#REF!+ССУЗЫ!#REF!+ССУЗЫ!#REF!</f>
        <v>#REF!</v>
      </c>
      <c r="J11" s="103" t="e">
        <f>ССУЗЫ!#REF!+ССУЗЫ!#REF!+ССУЗЫ!#REF!+ССУЗЫ!#REF!</f>
        <v>#REF!</v>
      </c>
      <c r="K11" s="103" t="e">
        <f>ССУЗЫ!#REF!+ССУЗЫ!#REF!+ССУЗЫ!#REF!+ССУЗЫ!#REF!</f>
        <v>#REF!</v>
      </c>
      <c r="L11" s="103" t="e">
        <f>ССУЗЫ!#REF!+ССУЗЫ!#REF!+ССУЗЫ!#REF!+ССУЗЫ!#REF!</f>
        <v>#REF!</v>
      </c>
      <c r="M11" s="103" t="e">
        <f>ССУЗЫ!#REF!+ССУЗЫ!#REF!+ССУЗЫ!#REF!+ССУЗЫ!#REF!</f>
        <v>#REF!</v>
      </c>
      <c r="N11" s="103" t="e">
        <f>ССУЗЫ!#REF!+ССУЗЫ!#REF!+ССУЗЫ!#REF!+ССУЗЫ!#REF!</f>
        <v>#REF!</v>
      </c>
      <c r="O11" s="103" t="e">
        <f>ССУЗЫ!#REF!+ССУЗЫ!#REF!+ССУЗЫ!#REF!+ССУЗЫ!#REF!</f>
        <v>#REF!</v>
      </c>
      <c r="P11" s="103" t="e">
        <f>ССУЗЫ!#REF!+ССУЗЫ!#REF!+ССУЗЫ!#REF!+ССУЗЫ!#REF!</f>
        <v>#REF!</v>
      </c>
      <c r="Q11" s="103" t="e">
        <f>ССУЗЫ!#REF!+ССУЗЫ!#REF!+ССУЗЫ!#REF!+ССУЗЫ!#REF!</f>
        <v>#REF!</v>
      </c>
      <c r="R11" s="103" t="e">
        <f>ССУЗЫ!#REF!+ССУЗЫ!#REF!+ССУЗЫ!#REF!+ССУЗЫ!#REF!</f>
        <v>#REF!</v>
      </c>
      <c r="S11" s="103" t="e">
        <f>ССУЗЫ!#REF!+ССУЗЫ!#REF!+ССУЗЫ!#REF!+ССУЗЫ!#REF!</f>
        <v>#REF!</v>
      </c>
      <c r="T11" s="103" t="e">
        <f>ССУЗЫ!#REF!+ССУЗЫ!#REF!+ССУЗЫ!#REF!+ССУЗЫ!#REF!</f>
        <v>#REF!</v>
      </c>
      <c r="U11" s="103"/>
      <c r="V11" s="103" t="e">
        <f>ССУЗЫ!#REF!+ССУЗЫ!#REF!+ССУЗЫ!#REF!+ССУЗЫ!#REF!</f>
        <v>#REF!</v>
      </c>
      <c r="W11" s="103" t="e">
        <f>ССУЗЫ!#REF!+ССУЗЫ!#REF!+ССУЗЫ!#REF!+ССУЗЫ!#REF!</f>
        <v>#REF!</v>
      </c>
      <c r="X11" s="103" t="e">
        <f>ССУЗЫ!#REF!+ССУЗЫ!#REF!+ССУЗЫ!#REF!+ССУЗЫ!#REF!</f>
        <v>#REF!</v>
      </c>
      <c r="Y11" s="103" t="e">
        <f>ССУЗЫ!#REF!+ССУЗЫ!#REF!+ССУЗЫ!#REF!+ССУЗЫ!#REF!</f>
        <v>#REF!</v>
      </c>
      <c r="Z11" s="103" t="e">
        <f>ССУЗЫ!#REF!+ССУЗЫ!#REF!+ССУЗЫ!#REF!+ССУЗЫ!#REF!</f>
        <v>#REF!</v>
      </c>
      <c r="AA11" s="103" t="e">
        <f>ССУЗЫ!#REF!+ССУЗЫ!#REF!+ССУЗЫ!#REF!+ССУЗЫ!#REF!</f>
        <v>#REF!</v>
      </c>
      <c r="AB11" s="151" t="e">
        <f t="shared" si="0"/>
        <v>#REF!</v>
      </c>
      <c r="AC11" s="152" t="e">
        <f>E11/E73*100</f>
        <v>#REF!</v>
      </c>
      <c r="AD11" s="151" t="e">
        <f t="shared" si="1"/>
        <v>#REF!</v>
      </c>
      <c r="AF11" s="32" t="e">
        <f t="shared" si="2"/>
        <v>#REF!</v>
      </c>
    </row>
    <row r="12" spans="1:32" s="32" customFormat="1" ht="27" customHeight="1" x14ac:dyDescent="0.3">
      <c r="A12" s="94">
        <v>7</v>
      </c>
      <c r="B12" s="95" t="s">
        <v>246</v>
      </c>
      <c r="C12" s="96" t="s">
        <v>247</v>
      </c>
      <c r="D12" s="103" t="e">
        <f>ССУЗЫ!#REF!+ССУЗЫ!#REF!</f>
        <v>#REF!</v>
      </c>
      <c r="E12" s="103" t="e">
        <f>ССУЗЫ!#REF!+ССУЗЫ!#REF!</f>
        <v>#REF!</v>
      </c>
      <c r="F12" s="103" t="e">
        <f>ССУЗЫ!#REF!+ССУЗЫ!#REF!</f>
        <v>#REF!</v>
      </c>
      <c r="G12" s="103" t="e">
        <f>ССУЗЫ!#REF!+ССУЗЫ!#REF!</f>
        <v>#REF!</v>
      </c>
      <c r="H12" s="103" t="e">
        <f>ССУЗЫ!#REF!+ССУЗЫ!#REF!</f>
        <v>#REF!</v>
      </c>
      <c r="I12" s="103" t="e">
        <f>ССУЗЫ!#REF!+ССУЗЫ!#REF!</f>
        <v>#REF!</v>
      </c>
      <c r="J12" s="103" t="e">
        <f>ССУЗЫ!#REF!+ССУЗЫ!#REF!</f>
        <v>#REF!</v>
      </c>
      <c r="K12" s="103" t="e">
        <f>ССУЗЫ!#REF!+ССУЗЫ!#REF!</f>
        <v>#REF!</v>
      </c>
      <c r="L12" s="103" t="e">
        <f>ССУЗЫ!#REF!+ССУЗЫ!#REF!</f>
        <v>#REF!</v>
      </c>
      <c r="M12" s="103" t="e">
        <f>ССУЗЫ!#REF!+ССУЗЫ!#REF!</f>
        <v>#REF!</v>
      </c>
      <c r="N12" s="103" t="e">
        <f>ССУЗЫ!#REF!+ССУЗЫ!#REF!</f>
        <v>#REF!</v>
      </c>
      <c r="O12" s="103" t="e">
        <f>ССУЗЫ!#REF!+ССУЗЫ!#REF!</f>
        <v>#REF!</v>
      </c>
      <c r="P12" s="103" t="e">
        <f>ССУЗЫ!#REF!+ССУЗЫ!#REF!</f>
        <v>#REF!</v>
      </c>
      <c r="Q12" s="103" t="e">
        <f>ССУЗЫ!#REF!+ССУЗЫ!#REF!</f>
        <v>#REF!</v>
      </c>
      <c r="R12" s="103" t="e">
        <f>ССУЗЫ!#REF!+ССУЗЫ!#REF!</f>
        <v>#REF!</v>
      </c>
      <c r="S12" s="103" t="e">
        <f>ССУЗЫ!#REF!+ССУЗЫ!#REF!</f>
        <v>#REF!</v>
      </c>
      <c r="T12" s="103" t="e">
        <f>ССУЗЫ!#REF!+ССУЗЫ!#REF!</f>
        <v>#REF!</v>
      </c>
      <c r="U12" s="103"/>
      <c r="V12" s="103" t="e">
        <f>ССУЗЫ!#REF!+ССУЗЫ!#REF!</f>
        <v>#REF!</v>
      </c>
      <c r="W12" s="103" t="e">
        <f>ССУЗЫ!#REF!+ССУЗЫ!#REF!</f>
        <v>#REF!</v>
      </c>
      <c r="X12" s="103" t="e">
        <f>ССУЗЫ!#REF!+ССУЗЫ!#REF!</f>
        <v>#REF!</v>
      </c>
      <c r="Y12" s="103" t="e">
        <f>ССУЗЫ!#REF!+ССУЗЫ!#REF!</f>
        <v>#REF!</v>
      </c>
      <c r="Z12" s="103" t="e">
        <f>ССУЗЫ!#REF!+ССУЗЫ!#REF!</f>
        <v>#REF!</v>
      </c>
      <c r="AA12" s="103" t="e">
        <f>ССУЗЫ!#REF!+ССУЗЫ!#REF!</f>
        <v>#REF!</v>
      </c>
      <c r="AB12" s="151" t="e">
        <f t="shared" si="0"/>
        <v>#REF!</v>
      </c>
      <c r="AC12" s="152" t="e">
        <f>E12/E73*100</f>
        <v>#REF!</v>
      </c>
      <c r="AD12" s="151" t="e">
        <f t="shared" si="1"/>
        <v>#REF!</v>
      </c>
      <c r="AF12" s="32" t="e">
        <f t="shared" si="2"/>
        <v>#REF!</v>
      </c>
    </row>
    <row r="13" spans="1:32" s="32" customFormat="1" ht="24" x14ac:dyDescent="0.3">
      <c r="A13" s="94">
        <v>8</v>
      </c>
      <c r="B13" s="95" t="s">
        <v>78</v>
      </c>
      <c r="C13" s="123" t="s">
        <v>19</v>
      </c>
      <c r="D13" s="103" t="e">
        <f>ССУЗЫ!#REF!+ССУЗЫ!#REF!+ССУЗЫ!#REF!+ССУЗЫ!#REF!+ССУЗЫ!#REF!+ССУЗЫ!#REF!+ССУЗЫ!#REF!+ССУЗЫ!#REF!+ССУЗЫ!#REF!</f>
        <v>#REF!</v>
      </c>
      <c r="E13" s="103" t="e">
        <f>ССУЗЫ!#REF!+ССУЗЫ!#REF!+ССУЗЫ!#REF!+ССУЗЫ!#REF!+ССУЗЫ!#REF!+ССУЗЫ!#REF!+ССУЗЫ!#REF!+ССУЗЫ!#REF!+ССУЗЫ!#REF!</f>
        <v>#REF!</v>
      </c>
      <c r="F13" s="103" t="e">
        <f>ССУЗЫ!#REF!+ССУЗЫ!#REF!+ССУЗЫ!#REF!+ССУЗЫ!#REF!+ССУЗЫ!#REF!+ССУЗЫ!#REF!+ССУЗЫ!#REF!+ССУЗЫ!#REF!+ССУЗЫ!#REF!</f>
        <v>#REF!</v>
      </c>
      <c r="G13" s="103" t="e">
        <f>ССУЗЫ!#REF!+ССУЗЫ!#REF!+ССУЗЫ!#REF!+ССУЗЫ!#REF!+ССУЗЫ!#REF!+ССУЗЫ!#REF!+ССУЗЫ!#REF!+ССУЗЫ!#REF!+ССУЗЫ!#REF!</f>
        <v>#REF!</v>
      </c>
      <c r="H13" s="103" t="e">
        <f>ССУЗЫ!#REF!+ССУЗЫ!#REF!+ССУЗЫ!#REF!+ССУЗЫ!#REF!+ССУЗЫ!#REF!+ССУЗЫ!#REF!+ССУЗЫ!#REF!+ССУЗЫ!#REF!+ССУЗЫ!#REF!</f>
        <v>#REF!</v>
      </c>
      <c r="I13" s="103" t="e">
        <f>ССУЗЫ!#REF!+ССУЗЫ!#REF!+ССУЗЫ!#REF!+ССУЗЫ!#REF!+ССУЗЫ!#REF!+ССУЗЫ!#REF!+ССУЗЫ!#REF!+ССУЗЫ!#REF!+ССУЗЫ!#REF!</f>
        <v>#REF!</v>
      </c>
      <c r="J13" s="103" t="e">
        <f>ССУЗЫ!#REF!+ССУЗЫ!#REF!+ССУЗЫ!#REF!+ССУЗЫ!#REF!+ССУЗЫ!#REF!+ССУЗЫ!#REF!+ССУЗЫ!#REF!+ССУЗЫ!#REF!+ССУЗЫ!#REF!</f>
        <v>#REF!</v>
      </c>
      <c r="K13" s="103" t="e">
        <f>ССУЗЫ!#REF!+ССУЗЫ!#REF!+ССУЗЫ!#REF!+ССУЗЫ!#REF!+ССУЗЫ!#REF!+ССУЗЫ!#REF!+ССУЗЫ!#REF!+ССУЗЫ!#REF!+ССУЗЫ!#REF!</f>
        <v>#REF!</v>
      </c>
      <c r="L13" s="103" t="e">
        <f>ССУЗЫ!#REF!+ССУЗЫ!#REF!+ССУЗЫ!#REF!+ССУЗЫ!#REF!+ССУЗЫ!#REF!+ССУЗЫ!#REF!+ССУЗЫ!#REF!+ССУЗЫ!#REF!+ССУЗЫ!#REF!</f>
        <v>#REF!</v>
      </c>
      <c r="M13" s="103" t="e">
        <f>ССУЗЫ!#REF!+ССУЗЫ!#REF!+ССУЗЫ!#REF!+ССУЗЫ!#REF!+ССУЗЫ!#REF!+ССУЗЫ!#REF!+ССУЗЫ!#REF!+ССУЗЫ!#REF!+ССУЗЫ!#REF!</f>
        <v>#REF!</v>
      </c>
      <c r="N13" s="103" t="e">
        <f>ССУЗЫ!#REF!+ССУЗЫ!#REF!+ССУЗЫ!#REF!+ССУЗЫ!#REF!+ССУЗЫ!#REF!+ССУЗЫ!#REF!+ССУЗЫ!#REF!+ССУЗЫ!#REF!+ССУЗЫ!#REF!</f>
        <v>#REF!</v>
      </c>
      <c r="O13" s="103" t="e">
        <f>ССУЗЫ!#REF!+ССУЗЫ!#REF!+ССУЗЫ!#REF!+ССУЗЫ!#REF!+ССУЗЫ!#REF!+ССУЗЫ!#REF!+ССУЗЫ!#REF!+ССУЗЫ!#REF!+ССУЗЫ!#REF!</f>
        <v>#REF!</v>
      </c>
      <c r="P13" s="103" t="e">
        <f>ССУЗЫ!#REF!+ССУЗЫ!#REF!+ССУЗЫ!#REF!+ССУЗЫ!#REF!+ССУЗЫ!#REF!+ССУЗЫ!#REF!+ССУЗЫ!#REF!+ССУЗЫ!#REF!+ССУЗЫ!#REF!</f>
        <v>#REF!</v>
      </c>
      <c r="Q13" s="103" t="e">
        <f>ССУЗЫ!#REF!+ССУЗЫ!#REF!+ССУЗЫ!#REF!+ССУЗЫ!#REF!+ССУЗЫ!#REF!+ССУЗЫ!#REF!+ССУЗЫ!#REF!+ССУЗЫ!#REF!+ССУЗЫ!#REF!</f>
        <v>#REF!</v>
      </c>
      <c r="R13" s="103" t="e">
        <f>ССУЗЫ!#REF!+ССУЗЫ!#REF!+ССУЗЫ!#REF!+ССУЗЫ!#REF!+ССУЗЫ!#REF!+ССУЗЫ!#REF!+ССУЗЫ!#REF!+ССУЗЫ!#REF!+ССУЗЫ!#REF!</f>
        <v>#REF!</v>
      </c>
      <c r="S13" s="103" t="e">
        <f>ССУЗЫ!#REF!+ССУЗЫ!#REF!+ССУЗЫ!#REF!+ССУЗЫ!#REF!+ССУЗЫ!#REF!+ССУЗЫ!#REF!+ССУЗЫ!#REF!+ССУЗЫ!#REF!+ССУЗЫ!#REF!</f>
        <v>#REF!</v>
      </c>
      <c r="T13" s="103" t="e">
        <f>ССУЗЫ!#REF!+ССУЗЫ!#REF!+ССУЗЫ!#REF!+ССУЗЫ!#REF!+ССУЗЫ!#REF!+ССУЗЫ!#REF!+ССУЗЫ!#REF!+ССУЗЫ!#REF!+ССУЗЫ!#REF!</f>
        <v>#REF!</v>
      </c>
      <c r="U13" s="103"/>
      <c r="V13" s="103" t="e">
        <f>ССУЗЫ!#REF!+ССУЗЫ!#REF!+ССУЗЫ!#REF!+ССУЗЫ!#REF!+ССУЗЫ!#REF!+ССУЗЫ!#REF!+ССУЗЫ!#REF!+ССУЗЫ!#REF!+ССУЗЫ!#REF!</f>
        <v>#REF!</v>
      </c>
      <c r="W13" s="103" t="e">
        <f>ССУЗЫ!#REF!+ССУЗЫ!#REF!+ССУЗЫ!#REF!+ССУЗЫ!#REF!+ССУЗЫ!#REF!+ССУЗЫ!#REF!+ССУЗЫ!#REF!+ССУЗЫ!#REF!+ССУЗЫ!#REF!</f>
        <v>#REF!</v>
      </c>
      <c r="X13" s="103" t="e">
        <f>ССУЗЫ!#REF!+ССУЗЫ!#REF!+ССУЗЫ!#REF!+ССУЗЫ!#REF!+ССУЗЫ!#REF!+ССУЗЫ!#REF!+ССУЗЫ!#REF!+ССУЗЫ!#REF!+ССУЗЫ!#REF!</f>
        <v>#REF!</v>
      </c>
      <c r="Y13" s="103" t="e">
        <f>ССУЗЫ!#REF!+ССУЗЫ!#REF!+ССУЗЫ!#REF!+ССУЗЫ!#REF!+ССУЗЫ!#REF!+ССУЗЫ!#REF!+ССУЗЫ!#REF!+ССУЗЫ!#REF!+ССУЗЫ!#REF!</f>
        <v>#REF!</v>
      </c>
      <c r="Z13" s="103" t="e">
        <f>ССУЗЫ!#REF!+ССУЗЫ!#REF!+ССУЗЫ!#REF!+ССУЗЫ!#REF!+ССУЗЫ!#REF!+ССУЗЫ!#REF!+ССУЗЫ!#REF!+ССУЗЫ!#REF!+ССУЗЫ!#REF!</f>
        <v>#REF!</v>
      </c>
      <c r="AA13" s="103" t="e">
        <f>ССУЗЫ!#REF!+ССУЗЫ!#REF!+ССУЗЫ!#REF!+ССУЗЫ!#REF!+ССУЗЫ!#REF!+ССУЗЫ!#REF!+ССУЗЫ!#REF!+ССУЗЫ!#REF!+ССУЗЫ!#REF!</f>
        <v>#REF!</v>
      </c>
      <c r="AB13" s="151" t="e">
        <f t="shared" si="0"/>
        <v>#REF!</v>
      </c>
      <c r="AC13" s="152" t="e">
        <f>E13/E73*100</f>
        <v>#REF!</v>
      </c>
      <c r="AD13" s="151" t="e">
        <f t="shared" si="1"/>
        <v>#REF!</v>
      </c>
      <c r="AF13" s="32" t="e">
        <f t="shared" si="2"/>
        <v>#REF!</v>
      </c>
    </row>
    <row r="14" spans="1:32" s="32" customFormat="1" ht="25.5" x14ac:dyDescent="0.3">
      <c r="A14" s="94">
        <v>9</v>
      </c>
      <c r="B14" s="95" t="s">
        <v>280</v>
      </c>
      <c r="C14" s="102" t="s">
        <v>62</v>
      </c>
      <c r="D14" s="135" t="e">
        <f>ССУЗЫ!#REF!</f>
        <v>#REF!</v>
      </c>
      <c r="E14" s="135" t="e">
        <f>ССУЗЫ!#REF!</f>
        <v>#REF!</v>
      </c>
      <c r="F14" s="135" t="e">
        <f>ССУЗЫ!#REF!</f>
        <v>#REF!</v>
      </c>
      <c r="G14" s="135" t="e">
        <f>ССУЗЫ!#REF!</f>
        <v>#REF!</v>
      </c>
      <c r="H14" s="135" t="e">
        <f>ССУЗЫ!#REF!</f>
        <v>#REF!</v>
      </c>
      <c r="I14" s="135" t="e">
        <f>ССУЗЫ!#REF!</f>
        <v>#REF!</v>
      </c>
      <c r="J14" s="135" t="e">
        <f>ССУЗЫ!#REF!</f>
        <v>#REF!</v>
      </c>
      <c r="K14" s="135" t="e">
        <f>ССУЗЫ!#REF!</f>
        <v>#REF!</v>
      </c>
      <c r="L14" s="135" t="e">
        <f>ССУЗЫ!#REF!</f>
        <v>#REF!</v>
      </c>
      <c r="M14" s="135" t="e">
        <f>ССУЗЫ!#REF!</f>
        <v>#REF!</v>
      </c>
      <c r="N14" s="135" t="e">
        <f>ССУЗЫ!#REF!</f>
        <v>#REF!</v>
      </c>
      <c r="O14" s="135" t="e">
        <f>ССУЗЫ!#REF!</f>
        <v>#REF!</v>
      </c>
      <c r="P14" s="135" t="e">
        <f>ССУЗЫ!#REF!</f>
        <v>#REF!</v>
      </c>
      <c r="Q14" s="135" t="e">
        <f>ССУЗЫ!#REF!</f>
        <v>#REF!</v>
      </c>
      <c r="R14" s="135" t="e">
        <f>ССУЗЫ!#REF!</f>
        <v>#REF!</v>
      </c>
      <c r="S14" s="135" t="e">
        <f>ССУЗЫ!#REF!</f>
        <v>#REF!</v>
      </c>
      <c r="T14" s="135" t="e">
        <f>ССУЗЫ!#REF!</f>
        <v>#REF!</v>
      </c>
      <c r="U14" s="135"/>
      <c r="V14" s="135" t="e">
        <f>ССУЗЫ!#REF!</f>
        <v>#REF!</v>
      </c>
      <c r="W14" s="135" t="e">
        <f>ССУЗЫ!#REF!</f>
        <v>#REF!</v>
      </c>
      <c r="X14" s="135" t="e">
        <f>ССУЗЫ!#REF!</f>
        <v>#REF!</v>
      </c>
      <c r="Y14" s="135" t="e">
        <f>ССУЗЫ!#REF!</f>
        <v>#REF!</v>
      </c>
      <c r="Z14" s="135" t="e">
        <f>ССУЗЫ!#REF!</f>
        <v>#REF!</v>
      </c>
      <c r="AA14" s="135" t="e">
        <f>ССУЗЫ!#REF!</f>
        <v>#REF!</v>
      </c>
      <c r="AB14" s="151" t="e">
        <f t="shared" si="0"/>
        <v>#REF!</v>
      </c>
      <c r="AC14" s="152" t="e">
        <f>E14/E73*100</f>
        <v>#REF!</v>
      </c>
      <c r="AD14" s="151" t="e">
        <f t="shared" si="1"/>
        <v>#REF!</v>
      </c>
      <c r="AF14" s="32" t="e">
        <f t="shared" si="2"/>
        <v>#REF!</v>
      </c>
    </row>
    <row r="15" spans="1:32" s="32" customFormat="1" ht="25.5" x14ac:dyDescent="0.3">
      <c r="A15" s="94">
        <v>10</v>
      </c>
      <c r="B15" s="95" t="s">
        <v>269</v>
      </c>
      <c r="C15" s="102" t="s">
        <v>252</v>
      </c>
      <c r="D15" s="103" t="e">
        <f>ССУЗЫ!#REF!</f>
        <v>#REF!</v>
      </c>
      <c r="E15" s="103" t="e">
        <f>ССУЗЫ!#REF!</f>
        <v>#REF!</v>
      </c>
      <c r="F15" s="103" t="e">
        <f>ССУЗЫ!#REF!</f>
        <v>#REF!</v>
      </c>
      <c r="G15" s="103" t="e">
        <f>ССУЗЫ!#REF!</f>
        <v>#REF!</v>
      </c>
      <c r="H15" s="103" t="e">
        <f>ССУЗЫ!#REF!</f>
        <v>#REF!</v>
      </c>
      <c r="I15" s="103" t="e">
        <f>ССУЗЫ!#REF!</f>
        <v>#REF!</v>
      </c>
      <c r="J15" s="103" t="e">
        <f>ССУЗЫ!#REF!</f>
        <v>#REF!</v>
      </c>
      <c r="K15" s="103" t="e">
        <f>ССУЗЫ!#REF!</f>
        <v>#REF!</v>
      </c>
      <c r="L15" s="103" t="e">
        <f>ССУЗЫ!#REF!</f>
        <v>#REF!</v>
      </c>
      <c r="M15" s="103" t="e">
        <f>ССУЗЫ!#REF!</f>
        <v>#REF!</v>
      </c>
      <c r="N15" s="103" t="e">
        <f>ССУЗЫ!#REF!</f>
        <v>#REF!</v>
      </c>
      <c r="O15" s="103" t="e">
        <f>ССУЗЫ!#REF!</f>
        <v>#REF!</v>
      </c>
      <c r="P15" s="103" t="e">
        <f>ССУЗЫ!#REF!</f>
        <v>#REF!</v>
      </c>
      <c r="Q15" s="103" t="e">
        <f>ССУЗЫ!#REF!</f>
        <v>#REF!</v>
      </c>
      <c r="R15" s="103" t="e">
        <f>ССУЗЫ!#REF!</f>
        <v>#REF!</v>
      </c>
      <c r="S15" s="103" t="e">
        <f>ССУЗЫ!#REF!</f>
        <v>#REF!</v>
      </c>
      <c r="T15" s="103" t="e">
        <f>ССУЗЫ!#REF!</f>
        <v>#REF!</v>
      </c>
      <c r="U15" s="103"/>
      <c r="V15" s="103" t="e">
        <f>ССУЗЫ!#REF!</f>
        <v>#REF!</v>
      </c>
      <c r="W15" s="103" t="e">
        <f>ССУЗЫ!#REF!</f>
        <v>#REF!</v>
      </c>
      <c r="X15" s="103" t="e">
        <f>ССУЗЫ!#REF!</f>
        <v>#REF!</v>
      </c>
      <c r="Y15" s="103" t="e">
        <f>ССУЗЫ!#REF!</f>
        <v>#REF!</v>
      </c>
      <c r="Z15" s="103" t="e">
        <f>ССУЗЫ!#REF!</f>
        <v>#REF!</v>
      </c>
      <c r="AA15" s="103" t="e">
        <f>ССУЗЫ!#REF!</f>
        <v>#REF!</v>
      </c>
      <c r="AB15" s="151" t="e">
        <f t="shared" si="0"/>
        <v>#REF!</v>
      </c>
      <c r="AC15" s="152" t="e">
        <f>E15/E73*100</f>
        <v>#REF!</v>
      </c>
      <c r="AD15" s="151" t="e">
        <f t="shared" si="1"/>
        <v>#REF!</v>
      </c>
      <c r="AF15" s="32" t="e">
        <f t="shared" si="2"/>
        <v>#REF!</v>
      </c>
    </row>
    <row r="16" spans="1:32" s="32" customFormat="1" ht="25.5" x14ac:dyDescent="0.3">
      <c r="A16" s="94">
        <v>11</v>
      </c>
      <c r="B16" s="95" t="s">
        <v>104</v>
      </c>
      <c r="C16" s="102" t="s">
        <v>26</v>
      </c>
      <c r="D16" s="103" t="e">
        <f>ССУЗЫ!#REF!+ССУЗЫ!#REF!+ССУЗЫ!#REF!+ССУЗЫ!#REF!+ССУЗЫ!#REF!+ССУЗЫ!#REF!+ССУЗЫ!#REF!+ССУЗЫ!#REF!</f>
        <v>#REF!</v>
      </c>
      <c r="E16" s="103" t="e">
        <f>ССУЗЫ!#REF!+ССУЗЫ!#REF!+ССУЗЫ!#REF!+ССУЗЫ!#REF!+ССУЗЫ!#REF!+ССУЗЫ!#REF!+ССУЗЫ!#REF!+ССУЗЫ!#REF!</f>
        <v>#REF!</v>
      </c>
      <c r="F16" s="103" t="e">
        <f>ССУЗЫ!#REF!+ССУЗЫ!#REF!+ССУЗЫ!#REF!+ССУЗЫ!#REF!+ССУЗЫ!#REF!+ССУЗЫ!#REF!+ССУЗЫ!#REF!+ССУЗЫ!#REF!</f>
        <v>#REF!</v>
      </c>
      <c r="G16" s="103" t="e">
        <f>ССУЗЫ!#REF!+ССУЗЫ!#REF!+ССУЗЫ!#REF!+ССУЗЫ!#REF!+ССУЗЫ!#REF!+ССУЗЫ!#REF!+ССУЗЫ!#REF!+ССУЗЫ!#REF!</f>
        <v>#REF!</v>
      </c>
      <c r="H16" s="103" t="e">
        <f>ССУЗЫ!#REF!+ССУЗЫ!#REF!+ССУЗЫ!#REF!+ССУЗЫ!#REF!+ССУЗЫ!#REF!+ССУЗЫ!#REF!+ССУЗЫ!#REF!+ССУЗЫ!#REF!</f>
        <v>#REF!</v>
      </c>
      <c r="I16" s="103" t="e">
        <f>ССУЗЫ!#REF!+ССУЗЫ!#REF!+ССУЗЫ!#REF!+ССУЗЫ!#REF!+ССУЗЫ!#REF!+ССУЗЫ!#REF!+ССУЗЫ!#REF!+ССУЗЫ!#REF!</f>
        <v>#REF!</v>
      </c>
      <c r="J16" s="103" t="e">
        <f>ССУЗЫ!#REF!+ССУЗЫ!#REF!+ССУЗЫ!#REF!+ССУЗЫ!#REF!+ССУЗЫ!#REF!+ССУЗЫ!#REF!+ССУЗЫ!#REF!+ССУЗЫ!#REF!</f>
        <v>#REF!</v>
      </c>
      <c r="K16" s="103" t="e">
        <f>ССУЗЫ!#REF!+ССУЗЫ!#REF!+ССУЗЫ!#REF!+ССУЗЫ!#REF!+ССУЗЫ!#REF!+ССУЗЫ!#REF!+ССУЗЫ!#REF!+ССУЗЫ!#REF!</f>
        <v>#REF!</v>
      </c>
      <c r="L16" s="103" t="e">
        <f>ССУЗЫ!#REF!+ССУЗЫ!#REF!+ССУЗЫ!#REF!+ССУЗЫ!#REF!+ССУЗЫ!#REF!+ССУЗЫ!#REF!+ССУЗЫ!#REF!+ССУЗЫ!#REF!</f>
        <v>#REF!</v>
      </c>
      <c r="M16" s="103" t="e">
        <f>ССУЗЫ!#REF!+ССУЗЫ!#REF!+ССУЗЫ!#REF!+ССУЗЫ!#REF!+ССУЗЫ!#REF!+ССУЗЫ!#REF!+ССУЗЫ!#REF!+ССУЗЫ!#REF!</f>
        <v>#REF!</v>
      </c>
      <c r="N16" s="103" t="e">
        <f>ССУЗЫ!#REF!+ССУЗЫ!#REF!+ССУЗЫ!#REF!+ССУЗЫ!#REF!+ССУЗЫ!#REF!+ССУЗЫ!#REF!+ССУЗЫ!#REF!+ССУЗЫ!#REF!</f>
        <v>#REF!</v>
      </c>
      <c r="O16" s="103" t="e">
        <f>ССУЗЫ!#REF!+ССУЗЫ!#REF!+ССУЗЫ!#REF!+ССУЗЫ!#REF!+ССУЗЫ!#REF!+ССУЗЫ!#REF!+ССУЗЫ!#REF!+ССУЗЫ!#REF!</f>
        <v>#REF!</v>
      </c>
      <c r="P16" s="103" t="e">
        <f>ССУЗЫ!#REF!+ССУЗЫ!#REF!+ССУЗЫ!#REF!+ССУЗЫ!#REF!+ССУЗЫ!#REF!+ССУЗЫ!#REF!+ССУЗЫ!#REF!+ССУЗЫ!#REF!</f>
        <v>#REF!</v>
      </c>
      <c r="Q16" s="103" t="e">
        <f>ССУЗЫ!#REF!+ССУЗЫ!#REF!+ССУЗЫ!#REF!+ССУЗЫ!#REF!+ССУЗЫ!#REF!+ССУЗЫ!#REF!+ССУЗЫ!#REF!+ССУЗЫ!#REF!</f>
        <v>#REF!</v>
      </c>
      <c r="R16" s="103" t="e">
        <f>ССУЗЫ!#REF!+ССУЗЫ!#REF!+ССУЗЫ!#REF!+ССУЗЫ!#REF!+ССУЗЫ!#REF!+ССУЗЫ!#REF!+ССУЗЫ!#REF!+ССУЗЫ!#REF!</f>
        <v>#REF!</v>
      </c>
      <c r="S16" s="103" t="e">
        <f>ССУЗЫ!#REF!+ССУЗЫ!#REF!+ССУЗЫ!#REF!+ССУЗЫ!#REF!+ССУЗЫ!#REF!+ССУЗЫ!#REF!+ССУЗЫ!#REF!+ССУЗЫ!#REF!</f>
        <v>#REF!</v>
      </c>
      <c r="T16" s="103" t="e">
        <f>ССУЗЫ!#REF!+ССУЗЫ!#REF!+ССУЗЫ!#REF!+ССУЗЫ!#REF!+ССУЗЫ!#REF!+ССУЗЫ!#REF!+ССУЗЫ!#REF!+ССУЗЫ!#REF!</f>
        <v>#REF!</v>
      </c>
      <c r="U16" s="103"/>
      <c r="V16" s="103" t="e">
        <f>ССУЗЫ!#REF!+ССУЗЫ!#REF!+ССУЗЫ!#REF!+ССУЗЫ!#REF!+ССУЗЫ!#REF!+ССУЗЫ!#REF!+ССУЗЫ!#REF!+ССУЗЫ!#REF!</f>
        <v>#REF!</v>
      </c>
      <c r="W16" s="103" t="e">
        <f>ССУЗЫ!#REF!+ССУЗЫ!#REF!+ССУЗЫ!#REF!+ССУЗЫ!#REF!+ССУЗЫ!#REF!+ССУЗЫ!#REF!+ССУЗЫ!#REF!+ССУЗЫ!#REF!</f>
        <v>#REF!</v>
      </c>
      <c r="X16" s="103" t="e">
        <f>ССУЗЫ!#REF!+ССУЗЫ!#REF!+ССУЗЫ!#REF!+ССУЗЫ!#REF!+ССУЗЫ!#REF!+ССУЗЫ!#REF!+ССУЗЫ!#REF!+ССУЗЫ!#REF!</f>
        <v>#REF!</v>
      </c>
      <c r="Y16" s="103" t="e">
        <f>ССУЗЫ!#REF!+ССУЗЫ!#REF!+ССУЗЫ!#REF!+ССУЗЫ!#REF!+ССУЗЫ!#REF!+ССУЗЫ!#REF!+ССУЗЫ!#REF!+ССУЗЫ!#REF!</f>
        <v>#REF!</v>
      </c>
      <c r="Z16" s="103" t="e">
        <f>ССУЗЫ!#REF!+ССУЗЫ!#REF!+ССУЗЫ!#REF!+ССУЗЫ!#REF!+ССУЗЫ!#REF!+ССУЗЫ!#REF!+ССУЗЫ!#REF!+ССУЗЫ!#REF!</f>
        <v>#REF!</v>
      </c>
      <c r="AA16" s="103" t="e">
        <f>ССУЗЫ!#REF!+ССУЗЫ!#REF!+ССУЗЫ!#REF!+ССУЗЫ!#REF!+ССУЗЫ!#REF!+ССУЗЫ!#REF!+ССУЗЫ!#REF!+ССУЗЫ!#REF!</f>
        <v>#REF!</v>
      </c>
      <c r="AB16" s="151" t="e">
        <f t="shared" si="0"/>
        <v>#REF!</v>
      </c>
      <c r="AC16" s="152" t="e">
        <f>E16/E73*100</f>
        <v>#REF!</v>
      </c>
      <c r="AD16" s="151" t="e">
        <f t="shared" si="1"/>
        <v>#REF!</v>
      </c>
      <c r="AF16" s="32" t="e">
        <f t="shared" si="2"/>
        <v>#REF!</v>
      </c>
    </row>
    <row r="17" spans="1:32" s="32" customFormat="1" x14ac:dyDescent="0.3">
      <c r="A17" s="94">
        <v>12</v>
      </c>
      <c r="B17" s="95" t="s">
        <v>244</v>
      </c>
      <c r="C17" s="124" t="s">
        <v>253</v>
      </c>
      <c r="D17" s="103" t="e">
        <f>ССУЗЫ!#REF!</f>
        <v>#REF!</v>
      </c>
      <c r="E17" s="103" t="e">
        <f>ССУЗЫ!#REF!</f>
        <v>#REF!</v>
      </c>
      <c r="F17" s="103" t="e">
        <f>ССУЗЫ!#REF!</f>
        <v>#REF!</v>
      </c>
      <c r="G17" s="103" t="e">
        <f>ССУЗЫ!#REF!</f>
        <v>#REF!</v>
      </c>
      <c r="H17" s="103" t="e">
        <f>ССУЗЫ!#REF!</f>
        <v>#REF!</v>
      </c>
      <c r="I17" s="103" t="e">
        <f>ССУЗЫ!#REF!</f>
        <v>#REF!</v>
      </c>
      <c r="J17" s="103" t="e">
        <f>ССУЗЫ!#REF!</f>
        <v>#REF!</v>
      </c>
      <c r="K17" s="103" t="e">
        <f>ССУЗЫ!#REF!</f>
        <v>#REF!</v>
      </c>
      <c r="L17" s="103" t="e">
        <f>ССУЗЫ!#REF!</f>
        <v>#REF!</v>
      </c>
      <c r="M17" s="103" t="e">
        <f>ССУЗЫ!#REF!</f>
        <v>#REF!</v>
      </c>
      <c r="N17" s="103" t="e">
        <f>ССУЗЫ!#REF!</f>
        <v>#REF!</v>
      </c>
      <c r="O17" s="103" t="e">
        <f>ССУЗЫ!#REF!</f>
        <v>#REF!</v>
      </c>
      <c r="P17" s="103" t="e">
        <f>ССУЗЫ!#REF!</f>
        <v>#REF!</v>
      </c>
      <c r="Q17" s="103" t="e">
        <f>ССУЗЫ!#REF!</f>
        <v>#REF!</v>
      </c>
      <c r="R17" s="103" t="e">
        <f>ССУЗЫ!#REF!</f>
        <v>#REF!</v>
      </c>
      <c r="S17" s="103" t="e">
        <f>ССУЗЫ!#REF!</f>
        <v>#REF!</v>
      </c>
      <c r="T17" s="103" t="e">
        <f>ССУЗЫ!#REF!</f>
        <v>#REF!</v>
      </c>
      <c r="U17" s="103"/>
      <c r="V17" s="103" t="e">
        <f>ССУЗЫ!#REF!</f>
        <v>#REF!</v>
      </c>
      <c r="W17" s="103" t="e">
        <f>ССУЗЫ!#REF!</f>
        <v>#REF!</v>
      </c>
      <c r="X17" s="103" t="e">
        <f>ССУЗЫ!#REF!</f>
        <v>#REF!</v>
      </c>
      <c r="Y17" s="103" t="e">
        <f>ССУЗЫ!#REF!</f>
        <v>#REF!</v>
      </c>
      <c r="Z17" s="103" t="e">
        <f>ССУЗЫ!#REF!</f>
        <v>#REF!</v>
      </c>
      <c r="AA17" s="103" t="e">
        <f>ССУЗЫ!#REF!</f>
        <v>#REF!</v>
      </c>
      <c r="AB17" s="151" t="e">
        <f t="shared" si="0"/>
        <v>#REF!</v>
      </c>
      <c r="AC17" s="152" t="e">
        <f>E17/E73*100</f>
        <v>#REF!</v>
      </c>
      <c r="AD17" s="151" t="e">
        <f t="shared" si="1"/>
        <v>#REF!</v>
      </c>
      <c r="AF17" s="32" t="e">
        <f t="shared" si="2"/>
        <v>#REF!</v>
      </c>
    </row>
    <row r="18" spans="1:32" s="32" customFormat="1" ht="37.5" x14ac:dyDescent="0.3">
      <c r="A18" s="94">
        <v>13</v>
      </c>
      <c r="B18" s="95" t="s">
        <v>281</v>
      </c>
      <c r="C18" s="102" t="s">
        <v>63</v>
      </c>
      <c r="D18" s="103" t="e">
        <f>ССУЗЫ!#REF!</f>
        <v>#REF!</v>
      </c>
      <c r="E18" s="103" t="e">
        <f>ССУЗЫ!#REF!</f>
        <v>#REF!</v>
      </c>
      <c r="F18" s="103" t="e">
        <f>ССУЗЫ!#REF!</f>
        <v>#REF!</v>
      </c>
      <c r="G18" s="103" t="e">
        <f>ССУЗЫ!#REF!</f>
        <v>#REF!</v>
      </c>
      <c r="H18" s="103" t="e">
        <f>ССУЗЫ!#REF!</f>
        <v>#REF!</v>
      </c>
      <c r="I18" s="103" t="e">
        <f>ССУЗЫ!#REF!</f>
        <v>#REF!</v>
      </c>
      <c r="J18" s="103" t="e">
        <f>ССУЗЫ!#REF!</f>
        <v>#REF!</v>
      </c>
      <c r="K18" s="103" t="e">
        <f>ССУЗЫ!#REF!</f>
        <v>#REF!</v>
      </c>
      <c r="L18" s="103" t="e">
        <f>ССУЗЫ!#REF!</f>
        <v>#REF!</v>
      </c>
      <c r="M18" s="103" t="e">
        <f>ССУЗЫ!#REF!</f>
        <v>#REF!</v>
      </c>
      <c r="N18" s="103" t="e">
        <f>ССУЗЫ!#REF!</f>
        <v>#REF!</v>
      </c>
      <c r="O18" s="103" t="e">
        <f>ССУЗЫ!#REF!</f>
        <v>#REF!</v>
      </c>
      <c r="P18" s="103" t="e">
        <f>ССУЗЫ!#REF!</f>
        <v>#REF!</v>
      </c>
      <c r="Q18" s="103" t="e">
        <f>ССУЗЫ!#REF!</f>
        <v>#REF!</v>
      </c>
      <c r="R18" s="103" t="e">
        <f>ССУЗЫ!#REF!</f>
        <v>#REF!</v>
      </c>
      <c r="S18" s="103" t="e">
        <f>ССУЗЫ!#REF!</f>
        <v>#REF!</v>
      </c>
      <c r="T18" s="103" t="e">
        <f>ССУЗЫ!#REF!</f>
        <v>#REF!</v>
      </c>
      <c r="U18" s="103"/>
      <c r="V18" s="103" t="e">
        <f>ССУЗЫ!#REF!</f>
        <v>#REF!</v>
      </c>
      <c r="W18" s="103" t="e">
        <f>ССУЗЫ!#REF!</f>
        <v>#REF!</v>
      </c>
      <c r="X18" s="103" t="e">
        <f>ССУЗЫ!#REF!</f>
        <v>#REF!</v>
      </c>
      <c r="Y18" s="103" t="e">
        <f>ССУЗЫ!#REF!</f>
        <v>#REF!</v>
      </c>
      <c r="Z18" s="103" t="e">
        <f>ССУЗЫ!#REF!</f>
        <v>#REF!</v>
      </c>
      <c r="AA18" s="103" t="e">
        <f>ССУЗЫ!#REF!</f>
        <v>#REF!</v>
      </c>
      <c r="AB18" s="99" t="e">
        <f>ССУЗЫ!#REF!</f>
        <v>#REF!</v>
      </c>
      <c r="AC18" s="152" t="e">
        <f>E18/E73*100</f>
        <v>#REF!</v>
      </c>
      <c r="AD18" s="152" t="e">
        <f>F18/F73*100</f>
        <v>#REF!</v>
      </c>
      <c r="AF18" s="32" t="e">
        <f t="shared" si="2"/>
        <v>#REF!</v>
      </c>
    </row>
    <row r="19" spans="1:32" s="32" customFormat="1" ht="37.5" x14ac:dyDescent="0.3">
      <c r="A19" s="94">
        <v>14</v>
      </c>
      <c r="B19" s="95" t="s">
        <v>75</v>
      </c>
      <c r="C19" s="102" t="s">
        <v>245</v>
      </c>
      <c r="D19" s="103" t="e">
        <f>ССУЗЫ!#REF!+ССУЗЫ!#REF!+ССУЗЫ!#REF!+ССУЗЫ!#REF!+ССУЗЫ!#REF!</f>
        <v>#REF!</v>
      </c>
      <c r="E19" s="103" t="e">
        <f>ССУЗЫ!#REF!+ССУЗЫ!#REF!+ССУЗЫ!#REF!+ССУЗЫ!#REF!+ССУЗЫ!#REF!</f>
        <v>#REF!</v>
      </c>
      <c r="F19" s="103" t="e">
        <f>ССУЗЫ!#REF!+ССУЗЫ!#REF!+ССУЗЫ!#REF!+ССУЗЫ!#REF!+ССУЗЫ!#REF!</f>
        <v>#REF!</v>
      </c>
      <c r="G19" s="103" t="e">
        <f>ССУЗЫ!#REF!+ССУЗЫ!#REF!+ССУЗЫ!#REF!+ССУЗЫ!#REF!+ССУЗЫ!#REF!</f>
        <v>#REF!</v>
      </c>
      <c r="H19" s="103" t="e">
        <f>ССУЗЫ!#REF!+ССУЗЫ!#REF!+ССУЗЫ!#REF!+ССУЗЫ!#REF!+ССУЗЫ!#REF!</f>
        <v>#REF!</v>
      </c>
      <c r="I19" s="103" t="e">
        <f>ССУЗЫ!#REF!+ССУЗЫ!#REF!+ССУЗЫ!#REF!+ССУЗЫ!#REF!+ССУЗЫ!#REF!</f>
        <v>#REF!</v>
      </c>
      <c r="J19" s="103" t="e">
        <f>ССУЗЫ!#REF!+ССУЗЫ!#REF!+ССУЗЫ!#REF!+ССУЗЫ!#REF!+ССУЗЫ!#REF!</f>
        <v>#REF!</v>
      </c>
      <c r="K19" s="103" t="e">
        <f>ССУЗЫ!#REF!+ССУЗЫ!#REF!+ССУЗЫ!#REF!+ССУЗЫ!#REF!+ССУЗЫ!#REF!</f>
        <v>#REF!</v>
      </c>
      <c r="L19" s="103" t="e">
        <f>ССУЗЫ!#REF!+ССУЗЫ!#REF!+ССУЗЫ!#REF!+ССУЗЫ!#REF!+ССУЗЫ!#REF!</f>
        <v>#REF!</v>
      </c>
      <c r="M19" s="103" t="e">
        <f>ССУЗЫ!#REF!+ССУЗЫ!#REF!+ССУЗЫ!#REF!+ССУЗЫ!#REF!+ССУЗЫ!#REF!</f>
        <v>#REF!</v>
      </c>
      <c r="N19" s="103" t="e">
        <f>ССУЗЫ!#REF!+ССУЗЫ!#REF!+ССУЗЫ!#REF!+ССУЗЫ!#REF!+ССУЗЫ!#REF!</f>
        <v>#REF!</v>
      </c>
      <c r="O19" s="103" t="e">
        <f>ССУЗЫ!#REF!+ССУЗЫ!#REF!+ССУЗЫ!#REF!+ССУЗЫ!#REF!+ССУЗЫ!#REF!</f>
        <v>#REF!</v>
      </c>
      <c r="P19" s="103" t="e">
        <f>ССУЗЫ!#REF!+ССУЗЫ!#REF!+ССУЗЫ!#REF!+ССУЗЫ!#REF!+ССУЗЫ!#REF!</f>
        <v>#REF!</v>
      </c>
      <c r="Q19" s="103" t="e">
        <f>ССУЗЫ!#REF!+ССУЗЫ!#REF!+ССУЗЫ!#REF!+ССУЗЫ!#REF!+ССУЗЫ!#REF!</f>
        <v>#REF!</v>
      </c>
      <c r="R19" s="103" t="e">
        <f>ССУЗЫ!#REF!+ССУЗЫ!#REF!+ССУЗЫ!#REF!+ССУЗЫ!#REF!+ССУЗЫ!#REF!</f>
        <v>#REF!</v>
      </c>
      <c r="S19" s="103" t="e">
        <f>ССУЗЫ!#REF!+ССУЗЫ!#REF!+ССУЗЫ!#REF!+ССУЗЫ!#REF!+ССУЗЫ!#REF!</f>
        <v>#REF!</v>
      </c>
      <c r="T19" s="103" t="e">
        <f>ССУЗЫ!#REF!+ССУЗЫ!#REF!+ССУЗЫ!#REF!+ССУЗЫ!#REF!+ССУЗЫ!#REF!</f>
        <v>#REF!</v>
      </c>
      <c r="U19" s="103"/>
      <c r="V19" s="103" t="e">
        <f>ССУЗЫ!#REF!+ССУЗЫ!#REF!+ССУЗЫ!#REF!+ССУЗЫ!#REF!+ССУЗЫ!#REF!</f>
        <v>#REF!</v>
      </c>
      <c r="W19" s="103" t="e">
        <f>ССУЗЫ!#REF!+ССУЗЫ!#REF!+ССУЗЫ!#REF!+ССУЗЫ!#REF!+ССУЗЫ!#REF!</f>
        <v>#REF!</v>
      </c>
      <c r="X19" s="103" t="e">
        <f>ССУЗЫ!#REF!+ССУЗЫ!#REF!+ССУЗЫ!#REF!+ССУЗЫ!#REF!+ССУЗЫ!#REF!</f>
        <v>#REF!</v>
      </c>
      <c r="Y19" s="103" t="e">
        <f>ССУЗЫ!#REF!+ССУЗЫ!#REF!+ССУЗЫ!#REF!+ССУЗЫ!#REF!+ССУЗЫ!#REF!</f>
        <v>#REF!</v>
      </c>
      <c r="Z19" s="103" t="e">
        <f>ССУЗЫ!#REF!+ССУЗЫ!#REF!+ССУЗЫ!#REF!+ССУЗЫ!#REF!+ССУЗЫ!#REF!</f>
        <v>#REF!</v>
      </c>
      <c r="AA19" s="103" t="e">
        <f>ССУЗЫ!#REF!+ССУЗЫ!#REF!+ССУЗЫ!#REF!+ССУЗЫ!#REF!+ССУЗЫ!#REF!</f>
        <v>#REF!</v>
      </c>
      <c r="AB19" s="151" t="e">
        <f t="shared" si="0"/>
        <v>#REF!</v>
      </c>
      <c r="AC19" s="152" t="e">
        <f>E19/E73*100</f>
        <v>#REF!</v>
      </c>
      <c r="AD19" s="151" t="e">
        <f t="shared" si="1"/>
        <v>#REF!</v>
      </c>
      <c r="AF19" s="32" t="e">
        <f t="shared" si="2"/>
        <v>#REF!</v>
      </c>
    </row>
    <row r="20" spans="1:32" s="32" customFormat="1" ht="36" x14ac:dyDescent="0.3">
      <c r="A20" s="94">
        <v>15</v>
      </c>
      <c r="B20" s="95" t="s">
        <v>81</v>
      </c>
      <c r="C20" s="106" t="s">
        <v>17</v>
      </c>
      <c r="D20" s="103" t="e">
        <f>ССУЗЫ!#REF!+ССУЗЫ!#REF!+ССУЗЫ!#REF!+ССУЗЫ!#REF!</f>
        <v>#REF!</v>
      </c>
      <c r="E20" s="103" t="e">
        <f>ССУЗЫ!#REF!+ССУЗЫ!#REF!+ССУЗЫ!#REF!+ССУЗЫ!#REF!</f>
        <v>#REF!</v>
      </c>
      <c r="F20" s="103" t="e">
        <f>ССУЗЫ!#REF!+ССУЗЫ!#REF!+ССУЗЫ!#REF!+ССУЗЫ!#REF!</f>
        <v>#REF!</v>
      </c>
      <c r="G20" s="103" t="e">
        <f>ССУЗЫ!#REF!+ССУЗЫ!#REF!+ССУЗЫ!#REF!+ССУЗЫ!#REF!</f>
        <v>#REF!</v>
      </c>
      <c r="H20" s="103" t="e">
        <f>ССУЗЫ!#REF!+ССУЗЫ!#REF!+ССУЗЫ!#REF!+ССУЗЫ!#REF!</f>
        <v>#REF!</v>
      </c>
      <c r="I20" s="103" t="e">
        <f>ССУЗЫ!#REF!+ССУЗЫ!#REF!+ССУЗЫ!#REF!+ССУЗЫ!#REF!</f>
        <v>#REF!</v>
      </c>
      <c r="J20" s="103" t="e">
        <f>ССУЗЫ!#REF!+ССУЗЫ!#REF!+ССУЗЫ!#REF!+ССУЗЫ!#REF!</f>
        <v>#REF!</v>
      </c>
      <c r="K20" s="103" t="e">
        <f>ССУЗЫ!#REF!+ССУЗЫ!#REF!+ССУЗЫ!#REF!+ССУЗЫ!#REF!</f>
        <v>#REF!</v>
      </c>
      <c r="L20" s="103" t="e">
        <f>ССУЗЫ!#REF!+ССУЗЫ!#REF!+ССУЗЫ!#REF!+ССУЗЫ!#REF!</f>
        <v>#REF!</v>
      </c>
      <c r="M20" s="103" t="e">
        <f>ССУЗЫ!#REF!+ССУЗЫ!#REF!+ССУЗЫ!#REF!+ССУЗЫ!#REF!</f>
        <v>#REF!</v>
      </c>
      <c r="N20" s="103" t="e">
        <f>ССУЗЫ!#REF!+ССУЗЫ!#REF!+ССУЗЫ!#REF!+ССУЗЫ!#REF!</f>
        <v>#REF!</v>
      </c>
      <c r="O20" s="103" t="e">
        <f>ССУЗЫ!#REF!+ССУЗЫ!#REF!+ССУЗЫ!#REF!+ССУЗЫ!#REF!</f>
        <v>#REF!</v>
      </c>
      <c r="P20" s="103" t="e">
        <f>ССУЗЫ!#REF!+ССУЗЫ!#REF!+ССУЗЫ!#REF!+ССУЗЫ!#REF!</f>
        <v>#REF!</v>
      </c>
      <c r="Q20" s="103" t="e">
        <f>ССУЗЫ!#REF!+ССУЗЫ!#REF!+ССУЗЫ!#REF!+ССУЗЫ!#REF!</f>
        <v>#REF!</v>
      </c>
      <c r="R20" s="103" t="e">
        <f>ССУЗЫ!#REF!+ССУЗЫ!#REF!+ССУЗЫ!#REF!+ССУЗЫ!#REF!</f>
        <v>#REF!</v>
      </c>
      <c r="S20" s="103" t="e">
        <f>ССУЗЫ!#REF!+ССУЗЫ!#REF!+ССУЗЫ!#REF!+ССУЗЫ!#REF!</f>
        <v>#REF!</v>
      </c>
      <c r="T20" s="103" t="e">
        <f>ССУЗЫ!#REF!+ССУЗЫ!#REF!+ССУЗЫ!#REF!+ССУЗЫ!#REF!</f>
        <v>#REF!</v>
      </c>
      <c r="U20" s="103"/>
      <c r="V20" s="103" t="e">
        <f>ССУЗЫ!#REF!+ССУЗЫ!#REF!+ССУЗЫ!#REF!+ССУЗЫ!#REF!</f>
        <v>#REF!</v>
      </c>
      <c r="W20" s="103" t="e">
        <f>ССУЗЫ!#REF!+ССУЗЫ!#REF!+ССУЗЫ!#REF!+ССУЗЫ!#REF!</f>
        <v>#REF!</v>
      </c>
      <c r="X20" s="103" t="e">
        <f>ССУЗЫ!#REF!+ССУЗЫ!#REF!+ССУЗЫ!#REF!+ССУЗЫ!#REF!</f>
        <v>#REF!</v>
      </c>
      <c r="Y20" s="103" t="e">
        <f>ССУЗЫ!#REF!+ССУЗЫ!#REF!+ССУЗЫ!#REF!+ССУЗЫ!#REF!</f>
        <v>#REF!</v>
      </c>
      <c r="Z20" s="103" t="e">
        <f>ССУЗЫ!#REF!+ССУЗЫ!#REF!+ССУЗЫ!#REF!+ССУЗЫ!#REF!</f>
        <v>#REF!</v>
      </c>
      <c r="AA20" s="103" t="e">
        <f>ССУЗЫ!#REF!+ССУЗЫ!#REF!+ССУЗЫ!#REF!+ССУЗЫ!#REF!</f>
        <v>#REF!</v>
      </c>
      <c r="AB20" s="151" t="e">
        <f t="shared" si="0"/>
        <v>#REF!</v>
      </c>
      <c r="AC20" s="152" t="e">
        <f>E20/E73*100</f>
        <v>#REF!</v>
      </c>
      <c r="AD20" s="151" t="e">
        <f t="shared" si="1"/>
        <v>#REF!</v>
      </c>
      <c r="AF20" s="32" t="e">
        <f t="shared" si="2"/>
        <v>#REF!</v>
      </c>
    </row>
    <row r="21" spans="1:32" s="32" customFormat="1" ht="25.5" x14ac:dyDescent="0.3">
      <c r="A21" s="94">
        <v>16</v>
      </c>
      <c r="B21" s="95" t="s">
        <v>279</v>
      </c>
      <c r="C21" s="102" t="s">
        <v>64</v>
      </c>
      <c r="D21" s="103" t="e">
        <f>ССУЗЫ!#REF!+ССУЗЫ!#REF!</f>
        <v>#REF!</v>
      </c>
      <c r="E21" s="103" t="e">
        <f>ССУЗЫ!#REF!+ССУЗЫ!#REF!</f>
        <v>#REF!</v>
      </c>
      <c r="F21" s="103" t="e">
        <f>ССУЗЫ!#REF!+ССУЗЫ!#REF!</f>
        <v>#REF!</v>
      </c>
      <c r="G21" s="103" t="e">
        <f>ССУЗЫ!#REF!+ССУЗЫ!#REF!</f>
        <v>#REF!</v>
      </c>
      <c r="H21" s="103" t="e">
        <f>ССУЗЫ!#REF!+ССУЗЫ!#REF!</f>
        <v>#REF!</v>
      </c>
      <c r="I21" s="103" t="e">
        <f>ССУЗЫ!#REF!+ССУЗЫ!#REF!</f>
        <v>#REF!</v>
      </c>
      <c r="J21" s="103" t="e">
        <f>ССУЗЫ!#REF!+ССУЗЫ!#REF!</f>
        <v>#REF!</v>
      </c>
      <c r="K21" s="103" t="e">
        <f>ССУЗЫ!#REF!+ССУЗЫ!#REF!</f>
        <v>#REF!</v>
      </c>
      <c r="L21" s="103" t="e">
        <f>ССУЗЫ!#REF!+ССУЗЫ!#REF!</f>
        <v>#REF!</v>
      </c>
      <c r="M21" s="103" t="e">
        <f>ССУЗЫ!#REF!+ССУЗЫ!#REF!</f>
        <v>#REF!</v>
      </c>
      <c r="N21" s="103" t="e">
        <f>ССУЗЫ!#REF!+ССУЗЫ!#REF!</f>
        <v>#REF!</v>
      </c>
      <c r="O21" s="103" t="e">
        <f>ССУЗЫ!#REF!+ССУЗЫ!#REF!</f>
        <v>#REF!</v>
      </c>
      <c r="P21" s="103" t="e">
        <f>ССУЗЫ!#REF!+ССУЗЫ!#REF!</f>
        <v>#REF!</v>
      </c>
      <c r="Q21" s="103" t="e">
        <f>ССУЗЫ!#REF!+ССУЗЫ!#REF!</f>
        <v>#REF!</v>
      </c>
      <c r="R21" s="103" t="e">
        <f>ССУЗЫ!#REF!+ССУЗЫ!#REF!</f>
        <v>#REF!</v>
      </c>
      <c r="S21" s="103" t="e">
        <f>ССУЗЫ!#REF!+ССУЗЫ!#REF!</f>
        <v>#REF!</v>
      </c>
      <c r="T21" s="103" t="e">
        <f>ССУЗЫ!#REF!+ССУЗЫ!#REF!</f>
        <v>#REF!</v>
      </c>
      <c r="U21" s="103"/>
      <c r="V21" s="103" t="e">
        <f>ССУЗЫ!#REF!+ССУЗЫ!#REF!</f>
        <v>#REF!</v>
      </c>
      <c r="W21" s="103" t="e">
        <f>ССУЗЫ!#REF!+ССУЗЫ!#REF!</f>
        <v>#REF!</v>
      </c>
      <c r="X21" s="103" t="e">
        <f>ССУЗЫ!#REF!+ССУЗЫ!#REF!</f>
        <v>#REF!</v>
      </c>
      <c r="Y21" s="103" t="e">
        <f>ССУЗЫ!#REF!+ССУЗЫ!#REF!</f>
        <v>#REF!</v>
      </c>
      <c r="Z21" s="103" t="e">
        <f>ССУЗЫ!#REF!+ССУЗЫ!#REF!</f>
        <v>#REF!</v>
      </c>
      <c r="AA21" s="103" t="e">
        <f>ССУЗЫ!#REF!+ССУЗЫ!#REF!</f>
        <v>#REF!</v>
      </c>
      <c r="AB21" s="151" t="e">
        <f t="shared" si="0"/>
        <v>#REF!</v>
      </c>
      <c r="AC21" s="152" t="e">
        <f>E21/E73*100</f>
        <v>#REF!</v>
      </c>
      <c r="AD21" s="151" t="e">
        <f t="shared" si="1"/>
        <v>#REF!</v>
      </c>
      <c r="AF21" s="32" t="e">
        <f t="shared" si="2"/>
        <v>#REF!</v>
      </c>
    </row>
    <row r="22" spans="1:32" s="32" customFormat="1" x14ac:dyDescent="0.3">
      <c r="A22" s="94">
        <v>17</v>
      </c>
      <c r="B22" s="95" t="s">
        <v>167</v>
      </c>
      <c r="C22" s="105" t="s">
        <v>285</v>
      </c>
      <c r="D22" s="103" t="e">
        <f>ССУЗЫ!#REF!</f>
        <v>#REF!</v>
      </c>
      <c r="E22" s="103" t="e">
        <f>ССУЗЫ!#REF!</f>
        <v>#REF!</v>
      </c>
      <c r="F22" s="103" t="e">
        <f>ССУЗЫ!#REF!</f>
        <v>#REF!</v>
      </c>
      <c r="G22" s="103" t="e">
        <f>ССУЗЫ!#REF!</f>
        <v>#REF!</v>
      </c>
      <c r="H22" s="103" t="e">
        <f>ССУЗЫ!#REF!</f>
        <v>#REF!</v>
      </c>
      <c r="I22" s="103" t="e">
        <f>ССУЗЫ!#REF!</f>
        <v>#REF!</v>
      </c>
      <c r="J22" s="103" t="e">
        <f>ССУЗЫ!#REF!</f>
        <v>#REF!</v>
      </c>
      <c r="K22" s="103" t="e">
        <f>ССУЗЫ!#REF!</f>
        <v>#REF!</v>
      </c>
      <c r="L22" s="103" t="e">
        <f>ССУЗЫ!#REF!</f>
        <v>#REF!</v>
      </c>
      <c r="M22" s="103" t="e">
        <f>ССУЗЫ!#REF!</f>
        <v>#REF!</v>
      </c>
      <c r="N22" s="103" t="e">
        <f>ССУЗЫ!#REF!</f>
        <v>#REF!</v>
      </c>
      <c r="O22" s="103" t="e">
        <f>ССУЗЫ!#REF!</f>
        <v>#REF!</v>
      </c>
      <c r="P22" s="103" t="e">
        <f>ССУЗЫ!#REF!</f>
        <v>#REF!</v>
      </c>
      <c r="Q22" s="103" t="e">
        <f>ССУЗЫ!#REF!</f>
        <v>#REF!</v>
      </c>
      <c r="R22" s="103" t="e">
        <f>ССУЗЫ!#REF!</f>
        <v>#REF!</v>
      </c>
      <c r="S22" s="103" t="e">
        <f>ССУЗЫ!#REF!</f>
        <v>#REF!</v>
      </c>
      <c r="T22" s="103" t="e">
        <f>ССУЗЫ!#REF!</f>
        <v>#REF!</v>
      </c>
      <c r="U22" s="103"/>
      <c r="V22" s="103" t="e">
        <f>ССУЗЫ!#REF!</f>
        <v>#REF!</v>
      </c>
      <c r="W22" s="103" t="e">
        <f>ССУЗЫ!#REF!</f>
        <v>#REF!</v>
      </c>
      <c r="X22" s="103" t="e">
        <f>ССУЗЫ!#REF!</f>
        <v>#REF!</v>
      </c>
      <c r="Y22" s="103" t="e">
        <f>ССУЗЫ!#REF!</f>
        <v>#REF!</v>
      </c>
      <c r="Z22" s="103" t="e">
        <f>ССУЗЫ!#REF!</f>
        <v>#REF!</v>
      </c>
      <c r="AA22" s="103" t="e">
        <f>ССУЗЫ!#REF!</f>
        <v>#REF!</v>
      </c>
      <c r="AB22" s="151" t="e">
        <f t="shared" si="0"/>
        <v>#REF!</v>
      </c>
      <c r="AC22" s="152" t="e">
        <f>E22/E73*100</f>
        <v>#REF!</v>
      </c>
      <c r="AD22" s="151" t="e">
        <f t="shared" si="1"/>
        <v>#REF!</v>
      </c>
      <c r="AF22" s="32" t="e">
        <f t="shared" si="2"/>
        <v>#REF!</v>
      </c>
    </row>
    <row r="23" spans="1:32" s="32" customFormat="1" x14ac:dyDescent="0.3">
      <c r="A23" s="94">
        <v>18</v>
      </c>
      <c r="B23" s="119" t="s">
        <v>256</v>
      </c>
      <c r="C23" s="96" t="s">
        <v>60</v>
      </c>
      <c r="D23" s="103" t="e">
        <f>ССУЗЫ!#REF!</f>
        <v>#REF!</v>
      </c>
      <c r="E23" s="103" t="e">
        <f>ССУЗЫ!#REF!</f>
        <v>#REF!</v>
      </c>
      <c r="F23" s="103" t="e">
        <f>ССУЗЫ!#REF!</f>
        <v>#REF!</v>
      </c>
      <c r="G23" s="103" t="e">
        <f>ССУЗЫ!#REF!</f>
        <v>#REF!</v>
      </c>
      <c r="H23" s="103" t="e">
        <f>ССУЗЫ!#REF!</f>
        <v>#REF!</v>
      </c>
      <c r="I23" s="103" t="e">
        <f>ССУЗЫ!#REF!</f>
        <v>#REF!</v>
      </c>
      <c r="J23" s="103" t="e">
        <f>ССУЗЫ!#REF!</f>
        <v>#REF!</v>
      </c>
      <c r="K23" s="103" t="e">
        <f>ССУЗЫ!#REF!</f>
        <v>#REF!</v>
      </c>
      <c r="L23" s="103" t="e">
        <f>ССУЗЫ!#REF!</f>
        <v>#REF!</v>
      </c>
      <c r="M23" s="103" t="e">
        <f>ССУЗЫ!#REF!</f>
        <v>#REF!</v>
      </c>
      <c r="N23" s="103" t="e">
        <f>ССУЗЫ!#REF!</f>
        <v>#REF!</v>
      </c>
      <c r="O23" s="103" t="e">
        <f>ССУЗЫ!#REF!</f>
        <v>#REF!</v>
      </c>
      <c r="P23" s="103" t="e">
        <f>ССУЗЫ!#REF!</f>
        <v>#REF!</v>
      </c>
      <c r="Q23" s="103" t="e">
        <f>ССУЗЫ!#REF!</f>
        <v>#REF!</v>
      </c>
      <c r="R23" s="103" t="e">
        <f>ССУЗЫ!#REF!</f>
        <v>#REF!</v>
      </c>
      <c r="S23" s="103" t="e">
        <f>ССУЗЫ!#REF!</f>
        <v>#REF!</v>
      </c>
      <c r="T23" s="103" t="e">
        <f>ССУЗЫ!#REF!</f>
        <v>#REF!</v>
      </c>
      <c r="U23" s="103"/>
      <c r="V23" s="103" t="e">
        <f>ССУЗЫ!#REF!</f>
        <v>#REF!</v>
      </c>
      <c r="W23" s="103" t="e">
        <f>ССУЗЫ!#REF!</f>
        <v>#REF!</v>
      </c>
      <c r="X23" s="103" t="e">
        <f>ССУЗЫ!#REF!</f>
        <v>#REF!</v>
      </c>
      <c r="Y23" s="103" t="e">
        <f>ССУЗЫ!#REF!</f>
        <v>#REF!</v>
      </c>
      <c r="Z23" s="103" t="e">
        <f>ССУЗЫ!#REF!</f>
        <v>#REF!</v>
      </c>
      <c r="AA23" s="103" t="e">
        <f>ССУЗЫ!#REF!</f>
        <v>#REF!</v>
      </c>
      <c r="AB23" s="151" t="e">
        <f t="shared" si="0"/>
        <v>#REF!</v>
      </c>
      <c r="AC23" s="152" t="e">
        <f>E23/E73*100</f>
        <v>#REF!</v>
      </c>
      <c r="AD23" s="151" t="e">
        <f t="shared" si="1"/>
        <v>#REF!</v>
      </c>
      <c r="AF23" s="32" t="e">
        <f t="shared" si="2"/>
        <v>#REF!</v>
      </c>
    </row>
    <row r="24" spans="1:32" s="32" customFormat="1" x14ac:dyDescent="0.3">
      <c r="A24" s="94">
        <v>19</v>
      </c>
      <c r="B24" s="125" t="s">
        <v>284</v>
      </c>
      <c r="C24" s="96" t="s">
        <v>328</v>
      </c>
      <c r="D24" s="103" t="e">
        <f>ССУЗЫ!#REF!</f>
        <v>#REF!</v>
      </c>
      <c r="E24" s="103" t="e">
        <f>ССУЗЫ!#REF!</f>
        <v>#REF!</v>
      </c>
      <c r="F24" s="103" t="e">
        <f>ССУЗЫ!#REF!</f>
        <v>#REF!</v>
      </c>
      <c r="G24" s="103" t="e">
        <f>ССУЗЫ!#REF!</f>
        <v>#REF!</v>
      </c>
      <c r="H24" s="103" t="e">
        <f>ССУЗЫ!#REF!</f>
        <v>#REF!</v>
      </c>
      <c r="I24" s="103" t="e">
        <f>ССУЗЫ!#REF!</f>
        <v>#REF!</v>
      </c>
      <c r="J24" s="103" t="e">
        <f>ССУЗЫ!#REF!</f>
        <v>#REF!</v>
      </c>
      <c r="K24" s="103" t="e">
        <f>ССУЗЫ!#REF!</f>
        <v>#REF!</v>
      </c>
      <c r="L24" s="103" t="e">
        <f>ССУЗЫ!#REF!</f>
        <v>#REF!</v>
      </c>
      <c r="M24" s="103" t="e">
        <f>ССУЗЫ!#REF!</f>
        <v>#REF!</v>
      </c>
      <c r="N24" s="103" t="e">
        <f>ССУЗЫ!#REF!</f>
        <v>#REF!</v>
      </c>
      <c r="O24" s="103" t="e">
        <f>ССУЗЫ!#REF!</f>
        <v>#REF!</v>
      </c>
      <c r="P24" s="103" t="e">
        <f>ССУЗЫ!#REF!</f>
        <v>#REF!</v>
      </c>
      <c r="Q24" s="103" t="e">
        <f>ССУЗЫ!#REF!</f>
        <v>#REF!</v>
      </c>
      <c r="R24" s="103" t="e">
        <f>ССУЗЫ!#REF!</f>
        <v>#REF!</v>
      </c>
      <c r="S24" s="103" t="e">
        <f>ССУЗЫ!#REF!</f>
        <v>#REF!</v>
      </c>
      <c r="T24" s="103" t="e">
        <f>ССУЗЫ!#REF!</f>
        <v>#REF!</v>
      </c>
      <c r="U24" s="103"/>
      <c r="V24" s="103" t="e">
        <f>ССУЗЫ!#REF!</f>
        <v>#REF!</v>
      </c>
      <c r="W24" s="103" t="e">
        <f>ССУЗЫ!#REF!</f>
        <v>#REF!</v>
      </c>
      <c r="X24" s="103" t="e">
        <f>ССУЗЫ!#REF!</f>
        <v>#REF!</v>
      </c>
      <c r="Y24" s="103" t="e">
        <f>ССУЗЫ!#REF!</f>
        <v>#REF!</v>
      </c>
      <c r="Z24" s="103" t="e">
        <f>ССУЗЫ!#REF!</f>
        <v>#REF!</v>
      </c>
      <c r="AA24" s="103" t="e">
        <f>ССУЗЫ!#REF!</f>
        <v>#REF!</v>
      </c>
      <c r="AB24" s="151" t="e">
        <f t="shared" si="0"/>
        <v>#REF!</v>
      </c>
      <c r="AC24" s="152" t="e">
        <f>E24/E73*100</f>
        <v>#REF!</v>
      </c>
      <c r="AD24" s="151" t="e">
        <f t="shared" si="1"/>
        <v>#REF!</v>
      </c>
      <c r="AF24" s="32" t="e">
        <f t="shared" si="2"/>
        <v>#REF!</v>
      </c>
    </row>
    <row r="25" spans="1:32" s="32" customFormat="1" ht="37.5" x14ac:dyDescent="0.3">
      <c r="A25" s="94">
        <v>20</v>
      </c>
      <c r="B25" s="119" t="s">
        <v>257</v>
      </c>
      <c r="C25" s="96" t="s">
        <v>250</v>
      </c>
      <c r="D25" s="103" t="e">
        <f>ССУЗЫ!#REF!</f>
        <v>#REF!</v>
      </c>
      <c r="E25" s="103" t="e">
        <f>ССУЗЫ!#REF!</f>
        <v>#REF!</v>
      </c>
      <c r="F25" s="103" t="e">
        <f>ССУЗЫ!#REF!</f>
        <v>#REF!</v>
      </c>
      <c r="G25" s="103" t="e">
        <f>ССУЗЫ!#REF!</f>
        <v>#REF!</v>
      </c>
      <c r="H25" s="103" t="e">
        <f>ССУЗЫ!#REF!</f>
        <v>#REF!</v>
      </c>
      <c r="I25" s="103" t="e">
        <f>ССУЗЫ!#REF!</f>
        <v>#REF!</v>
      </c>
      <c r="J25" s="103" t="e">
        <f>ССУЗЫ!#REF!</f>
        <v>#REF!</v>
      </c>
      <c r="K25" s="103" t="e">
        <f>ССУЗЫ!#REF!</f>
        <v>#REF!</v>
      </c>
      <c r="L25" s="103" t="e">
        <f>ССУЗЫ!#REF!</f>
        <v>#REF!</v>
      </c>
      <c r="M25" s="103" t="e">
        <f>ССУЗЫ!#REF!</f>
        <v>#REF!</v>
      </c>
      <c r="N25" s="103" t="e">
        <f>ССУЗЫ!#REF!</f>
        <v>#REF!</v>
      </c>
      <c r="O25" s="103" t="e">
        <f>ССУЗЫ!#REF!</f>
        <v>#REF!</v>
      </c>
      <c r="P25" s="103" t="e">
        <f>ССУЗЫ!#REF!</f>
        <v>#REF!</v>
      </c>
      <c r="Q25" s="103" t="e">
        <f>ССУЗЫ!#REF!</f>
        <v>#REF!</v>
      </c>
      <c r="R25" s="103" t="e">
        <f>ССУЗЫ!#REF!</f>
        <v>#REF!</v>
      </c>
      <c r="S25" s="103" t="e">
        <f>ССУЗЫ!#REF!</f>
        <v>#REF!</v>
      </c>
      <c r="T25" s="103" t="e">
        <f>ССУЗЫ!#REF!</f>
        <v>#REF!</v>
      </c>
      <c r="U25" s="103"/>
      <c r="V25" s="103" t="e">
        <f>ССУЗЫ!#REF!</f>
        <v>#REF!</v>
      </c>
      <c r="W25" s="103" t="e">
        <f>ССУЗЫ!#REF!</f>
        <v>#REF!</v>
      </c>
      <c r="X25" s="103" t="e">
        <f>ССУЗЫ!#REF!</f>
        <v>#REF!</v>
      </c>
      <c r="Y25" s="103" t="e">
        <f>ССУЗЫ!#REF!</f>
        <v>#REF!</v>
      </c>
      <c r="Z25" s="103" t="e">
        <f>ССУЗЫ!#REF!</f>
        <v>#REF!</v>
      </c>
      <c r="AA25" s="103" t="e">
        <f>ССУЗЫ!#REF!</f>
        <v>#REF!</v>
      </c>
      <c r="AB25" s="151" t="e">
        <f t="shared" si="0"/>
        <v>#REF!</v>
      </c>
      <c r="AC25" s="152" t="e">
        <f>E25/E73*100</f>
        <v>#REF!</v>
      </c>
      <c r="AD25" s="151" t="e">
        <f t="shared" si="1"/>
        <v>#REF!</v>
      </c>
      <c r="AF25" s="32" t="e">
        <f t="shared" si="2"/>
        <v>#REF!</v>
      </c>
    </row>
    <row r="26" spans="1:32" s="32" customFormat="1" x14ac:dyDescent="0.3">
      <c r="A26" s="94">
        <v>21</v>
      </c>
      <c r="B26" s="95" t="s">
        <v>267</v>
      </c>
      <c r="C26" s="102" t="s">
        <v>268</v>
      </c>
      <c r="D26" s="103" t="e">
        <f>ССУЗЫ!#REF!+ССУЗЫ!#REF!</f>
        <v>#REF!</v>
      </c>
      <c r="E26" s="103" t="e">
        <f>ССУЗЫ!#REF!+ССУЗЫ!#REF!</f>
        <v>#REF!</v>
      </c>
      <c r="F26" s="103" t="e">
        <f>ССУЗЫ!#REF!+ССУЗЫ!#REF!</f>
        <v>#REF!</v>
      </c>
      <c r="G26" s="103" t="e">
        <f>ССУЗЫ!#REF!+ССУЗЫ!#REF!</f>
        <v>#REF!</v>
      </c>
      <c r="H26" s="103" t="e">
        <f>ССУЗЫ!#REF!+ССУЗЫ!#REF!</f>
        <v>#REF!</v>
      </c>
      <c r="I26" s="103" t="e">
        <f>ССУЗЫ!#REF!+ССУЗЫ!#REF!</f>
        <v>#REF!</v>
      </c>
      <c r="J26" s="103" t="e">
        <f>ССУЗЫ!#REF!+ССУЗЫ!#REF!</f>
        <v>#REF!</v>
      </c>
      <c r="K26" s="103" t="e">
        <f>ССУЗЫ!#REF!+ССУЗЫ!#REF!</f>
        <v>#REF!</v>
      </c>
      <c r="L26" s="103" t="e">
        <f>ССУЗЫ!#REF!+ССУЗЫ!#REF!</f>
        <v>#REF!</v>
      </c>
      <c r="M26" s="103" t="e">
        <f>ССУЗЫ!#REF!+ССУЗЫ!#REF!</f>
        <v>#REF!</v>
      </c>
      <c r="N26" s="103" t="e">
        <f>ССУЗЫ!#REF!+ССУЗЫ!#REF!</f>
        <v>#REF!</v>
      </c>
      <c r="O26" s="103" t="e">
        <f>ССУЗЫ!#REF!+ССУЗЫ!#REF!</f>
        <v>#REF!</v>
      </c>
      <c r="P26" s="103" t="e">
        <f>ССУЗЫ!#REF!+ССУЗЫ!#REF!</f>
        <v>#REF!</v>
      </c>
      <c r="Q26" s="103" t="e">
        <f>ССУЗЫ!#REF!+ССУЗЫ!#REF!</f>
        <v>#REF!</v>
      </c>
      <c r="R26" s="103" t="e">
        <f>ССУЗЫ!#REF!+ССУЗЫ!#REF!</f>
        <v>#REF!</v>
      </c>
      <c r="S26" s="103" t="e">
        <f>ССУЗЫ!#REF!+ССУЗЫ!#REF!</f>
        <v>#REF!</v>
      </c>
      <c r="T26" s="103" t="e">
        <f>ССУЗЫ!#REF!+ССУЗЫ!#REF!</f>
        <v>#REF!</v>
      </c>
      <c r="U26" s="103"/>
      <c r="V26" s="103" t="e">
        <f>ССУЗЫ!#REF!+ССУЗЫ!#REF!</f>
        <v>#REF!</v>
      </c>
      <c r="W26" s="103" t="e">
        <f>ССУЗЫ!#REF!+ССУЗЫ!#REF!</f>
        <v>#REF!</v>
      </c>
      <c r="X26" s="103" t="e">
        <f>ССУЗЫ!#REF!+ССУЗЫ!#REF!</f>
        <v>#REF!</v>
      </c>
      <c r="Y26" s="103" t="e">
        <f>ССУЗЫ!#REF!+ССУЗЫ!#REF!</f>
        <v>#REF!</v>
      </c>
      <c r="Z26" s="103" t="e">
        <f>ССУЗЫ!#REF!+ССУЗЫ!#REF!</f>
        <v>#REF!</v>
      </c>
      <c r="AA26" s="103" t="e">
        <f>ССУЗЫ!#REF!+ССУЗЫ!#REF!</f>
        <v>#REF!</v>
      </c>
      <c r="AB26" s="151" t="e">
        <f t="shared" si="0"/>
        <v>#REF!</v>
      </c>
      <c r="AC26" s="152" t="e">
        <f>E26/E73*100</f>
        <v>#REF!</v>
      </c>
      <c r="AD26" s="151" t="e">
        <f t="shared" si="1"/>
        <v>#REF!</v>
      </c>
      <c r="AF26" s="32" t="e">
        <f t="shared" si="2"/>
        <v>#REF!</v>
      </c>
    </row>
    <row r="27" spans="1:32" s="32" customFormat="1" ht="25.5" x14ac:dyDescent="0.3">
      <c r="A27" s="94">
        <v>22</v>
      </c>
      <c r="B27" s="95" t="s">
        <v>276</v>
      </c>
      <c r="C27" s="102" t="s">
        <v>22</v>
      </c>
      <c r="D27" s="103" t="e">
        <f>ССУЗЫ!#REF!</f>
        <v>#REF!</v>
      </c>
      <c r="E27" s="103" t="e">
        <f>ССУЗЫ!#REF!</f>
        <v>#REF!</v>
      </c>
      <c r="F27" s="103" t="e">
        <f>ССУЗЫ!#REF!</f>
        <v>#REF!</v>
      </c>
      <c r="G27" s="103" t="e">
        <f>ССУЗЫ!#REF!</f>
        <v>#REF!</v>
      </c>
      <c r="H27" s="103" t="e">
        <f>ССУЗЫ!#REF!</f>
        <v>#REF!</v>
      </c>
      <c r="I27" s="103" t="e">
        <f>ССУЗЫ!#REF!</f>
        <v>#REF!</v>
      </c>
      <c r="J27" s="103" t="e">
        <f>ССУЗЫ!#REF!</f>
        <v>#REF!</v>
      </c>
      <c r="K27" s="103" t="e">
        <f>ССУЗЫ!#REF!</f>
        <v>#REF!</v>
      </c>
      <c r="L27" s="103" t="e">
        <f>ССУЗЫ!#REF!</f>
        <v>#REF!</v>
      </c>
      <c r="M27" s="103" t="e">
        <f>ССУЗЫ!#REF!</f>
        <v>#REF!</v>
      </c>
      <c r="N27" s="103" t="e">
        <f>ССУЗЫ!#REF!</f>
        <v>#REF!</v>
      </c>
      <c r="O27" s="103" t="e">
        <f>ССУЗЫ!#REF!</f>
        <v>#REF!</v>
      </c>
      <c r="P27" s="103" t="e">
        <f>ССУЗЫ!#REF!</f>
        <v>#REF!</v>
      </c>
      <c r="Q27" s="103" t="e">
        <f>ССУЗЫ!#REF!</f>
        <v>#REF!</v>
      </c>
      <c r="R27" s="103" t="e">
        <f>ССУЗЫ!#REF!</f>
        <v>#REF!</v>
      </c>
      <c r="S27" s="103" t="e">
        <f>ССУЗЫ!#REF!</f>
        <v>#REF!</v>
      </c>
      <c r="T27" s="103" t="e">
        <f>ССУЗЫ!#REF!</f>
        <v>#REF!</v>
      </c>
      <c r="U27" s="103"/>
      <c r="V27" s="103" t="e">
        <f>ССУЗЫ!#REF!</f>
        <v>#REF!</v>
      </c>
      <c r="W27" s="103" t="e">
        <f>ССУЗЫ!#REF!</f>
        <v>#REF!</v>
      </c>
      <c r="X27" s="103" t="e">
        <f>ССУЗЫ!#REF!</f>
        <v>#REF!</v>
      </c>
      <c r="Y27" s="103" t="e">
        <f>ССУЗЫ!#REF!</f>
        <v>#REF!</v>
      </c>
      <c r="Z27" s="103" t="e">
        <f>ССУЗЫ!#REF!</f>
        <v>#REF!</v>
      </c>
      <c r="AA27" s="103" t="e">
        <f>ССУЗЫ!#REF!</f>
        <v>#REF!</v>
      </c>
      <c r="AB27" s="151" t="e">
        <f t="shared" si="0"/>
        <v>#REF!</v>
      </c>
      <c r="AC27" s="152" t="e">
        <f>E27/E73*100</f>
        <v>#REF!</v>
      </c>
      <c r="AD27" s="151" t="e">
        <f t="shared" si="1"/>
        <v>#REF!</v>
      </c>
      <c r="AF27" s="32" t="e">
        <f t="shared" si="2"/>
        <v>#REF!</v>
      </c>
    </row>
    <row r="28" spans="1:32" s="32" customFormat="1" x14ac:dyDescent="0.3">
      <c r="A28" s="94">
        <v>23</v>
      </c>
      <c r="B28" s="95" t="s">
        <v>275</v>
      </c>
      <c r="C28" s="102" t="s">
        <v>23</v>
      </c>
      <c r="D28" s="103" t="e">
        <f>ССУЗЫ!#REF!+ССУЗЫ!#REF!</f>
        <v>#REF!</v>
      </c>
      <c r="E28" s="103" t="e">
        <f>ССУЗЫ!#REF!+ССУЗЫ!#REF!</f>
        <v>#REF!</v>
      </c>
      <c r="F28" s="103" t="e">
        <f>ССУЗЫ!#REF!+ССУЗЫ!#REF!</f>
        <v>#REF!</v>
      </c>
      <c r="G28" s="103" t="e">
        <f>ССУЗЫ!#REF!+ССУЗЫ!#REF!</f>
        <v>#REF!</v>
      </c>
      <c r="H28" s="103" t="e">
        <f>ССУЗЫ!#REF!+ССУЗЫ!#REF!</f>
        <v>#REF!</v>
      </c>
      <c r="I28" s="103" t="e">
        <f>ССУЗЫ!#REF!+ССУЗЫ!#REF!</f>
        <v>#REF!</v>
      </c>
      <c r="J28" s="103" t="e">
        <f>ССУЗЫ!#REF!+ССУЗЫ!#REF!</f>
        <v>#REF!</v>
      </c>
      <c r="K28" s="103" t="e">
        <f>ССУЗЫ!#REF!+ССУЗЫ!#REF!</f>
        <v>#REF!</v>
      </c>
      <c r="L28" s="103" t="e">
        <f>ССУЗЫ!#REF!+ССУЗЫ!#REF!</f>
        <v>#REF!</v>
      </c>
      <c r="M28" s="103" t="e">
        <f>ССУЗЫ!#REF!+ССУЗЫ!#REF!</f>
        <v>#REF!</v>
      </c>
      <c r="N28" s="103" t="e">
        <f>ССУЗЫ!#REF!+ССУЗЫ!#REF!</f>
        <v>#REF!</v>
      </c>
      <c r="O28" s="103" t="e">
        <f>ССУЗЫ!#REF!+ССУЗЫ!#REF!</f>
        <v>#REF!</v>
      </c>
      <c r="P28" s="103" t="e">
        <f>ССУЗЫ!#REF!+ССУЗЫ!#REF!</f>
        <v>#REF!</v>
      </c>
      <c r="Q28" s="103" t="e">
        <f>ССУЗЫ!#REF!+ССУЗЫ!#REF!</f>
        <v>#REF!</v>
      </c>
      <c r="R28" s="103" t="e">
        <f>ССУЗЫ!#REF!+ССУЗЫ!#REF!</f>
        <v>#REF!</v>
      </c>
      <c r="S28" s="103" t="e">
        <f>ССУЗЫ!#REF!+ССУЗЫ!#REF!</f>
        <v>#REF!</v>
      </c>
      <c r="T28" s="103" t="e">
        <f>ССУЗЫ!#REF!+ССУЗЫ!#REF!</f>
        <v>#REF!</v>
      </c>
      <c r="U28" s="103"/>
      <c r="V28" s="103" t="e">
        <f>ССУЗЫ!#REF!+ССУЗЫ!#REF!</f>
        <v>#REF!</v>
      </c>
      <c r="W28" s="103" t="e">
        <f>ССУЗЫ!#REF!+ССУЗЫ!#REF!</f>
        <v>#REF!</v>
      </c>
      <c r="X28" s="103" t="e">
        <f>ССУЗЫ!#REF!+ССУЗЫ!#REF!</f>
        <v>#REF!</v>
      </c>
      <c r="Y28" s="103" t="e">
        <f>ССУЗЫ!#REF!+ССУЗЫ!#REF!</f>
        <v>#REF!</v>
      </c>
      <c r="Z28" s="103" t="e">
        <f>ССУЗЫ!#REF!+ССУЗЫ!#REF!</f>
        <v>#REF!</v>
      </c>
      <c r="AA28" s="103" t="e">
        <f>ССУЗЫ!#REF!+ССУЗЫ!#REF!</f>
        <v>#REF!</v>
      </c>
      <c r="AB28" s="151" t="e">
        <f t="shared" si="0"/>
        <v>#REF!</v>
      </c>
      <c r="AC28" s="152" t="e">
        <f>E28/E73*100</f>
        <v>#REF!</v>
      </c>
      <c r="AD28" s="151" t="e">
        <f t="shared" si="1"/>
        <v>#REF!</v>
      </c>
      <c r="AF28" s="32" t="e">
        <f t="shared" si="2"/>
        <v>#REF!</v>
      </c>
    </row>
    <row r="29" spans="1:32" s="32" customFormat="1" ht="37.5" x14ac:dyDescent="0.3">
      <c r="A29" s="94">
        <v>24</v>
      </c>
      <c r="B29" s="119" t="s">
        <v>251</v>
      </c>
      <c r="C29" s="96" t="s">
        <v>61</v>
      </c>
      <c r="D29" s="103" t="e">
        <f>ССУЗЫ!#REF!</f>
        <v>#REF!</v>
      </c>
      <c r="E29" s="103" t="e">
        <f>ССУЗЫ!#REF!</f>
        <v>#REF!</v>
      </c>
      <c r="F29" s="103" t="e">
        <f>ССУЗЫ!#REF!</f>
        <v>#REF!</v>
      </c>
      <c r="G29" s="103" t="e">
        <f>ССУЗЫ!#REF!</f>
        <v>#REF!</v>
      </c>
      <c r="H29" s="103" t="e">
        <f>ССУЗЫ!#REF!</f>
        <v>#REF!</v>
      </c>
      <c r="I29" s="103" t="e">
        <f>ССУЗЫ!#REF!</f>
        <v>#REF!</v>
      </c>
      <c r="J29" s="103" t="e">
        <f>ССУЗЫ!#REF!</f>
        <v>#REF!</v>
      </c>
      <c r="K29" s="103" t="e">
        <f>ССУЗЫ!#REF!</f>
        <v>#REF!</v>
      </c>
      <c r="L29" s="103" t="e">
        <f>ССУЗЫ!#REF!</f>
        <v>#REF!</v>
      </c>
      <c r="M29" s="103" t="e">
        <f>ССУЗЫ!#REF!</f>
        <v>#REF!</v>
      </c>
      <c r="N29" s="103" t="e">
        <f>ССУЗЫ!#REF!</f>
        <v>#REF!</v>
      </c>
      <c r="O29" s="103" t="e">
        <f>ССУЗЫ!#REF!</f>
        <v>#REF!</v>
      </c>
      <c r="P29" s="103" t="e">
        <f>ССУЗЫ!#REF!</f>
        <v>#REF!</v>
      </c>
      <c r="Q29" s="103" t="e">
        <f>ССУЗЫ!#REF!</f>
        <v>#REF!</v>
      </c>
      <c r="R29" s="103" t="e">
        <f>ССУЗЫ!#REF!</f>
        <v>#REF!</v>
      </c>
      <c r="S29" s="103" t="e">
        <f>ССУЗЫ!#REF!</f>
        <v>#REF!</v>
      </c>
      <c r="T29" s="103" t="e">
        <f>ССУЗЫ!#REF!</f>
        <v>#REF!</v>
      </c>
      <c r="U29" s="103"/>
      <c r="V29" s="103" t="e">
        <f>ССУЗЫ!#REF!</f>
        <v>#REF!</v>
      </c>
      <c r="W29" s="103" t="e">
        <f>ССУЗЫ!#REF!</f>
        <v>#REF!</v>
      </c>
      <c r="X29" s="103" t="e">
        <f>ССУЗЫ!#REF!</f>
        <v>#REF!</v>
      </c>
      <c r="Y29" s="103" t="e">
        <f>ССУЗЫ!#REF!</f>
        <v>#REF!</v>
      </c>
      <c r="Z29" s="103" t="e">
        <f>ССУЗЫ!#REF!</f>
        <v>#REF!</v>
      </c>
      <c r="AA29" s="103" t="e">
        <f>ССУЗЫ!#REF!</f>
        <v>#REF!</v>
      </c>
      <c r="AB29" s="151" t="e">
        <f t="shared" si="0"/>
        <v>#REF!</v>
      </c>
      <c r="AC29" s="152" t="e">
        <f>E29/E73*100</f>
        <v>#REF!</v>
      </c>
      <c r="AD29" s="151" t="e">
        <f t="shared" si="1"/>
        <v>#REF!</v>
      </c>
      <c r="AF29" s="32" t="e">
        <f t="shared" si="2"/>
        <v>#REF!</v>
      </c>
    </row>
    <row r="30" spans="1:32" s="32" customFormat="1" ht="25.5" x14ac:dyDescent="0.3">
      <c r="A30" s="94">
        <v>25</v>
      </c>
      <c r="B30" s="95" t="s">
        <v>95</v>
      </c>
      <c r="C30" s="116" t="s">
        <v>28</v>
      </c>
      <c r="D30" s="103" t="e">
        <f>ССУЗЫ!#REF!</f>
        <v>#REF!</v>
      </c>
      <c r="E30" s="103" t="e">
        <f>ССУЗЫ!#REF!</f>
        <v>#REF!</v>
      </c>
      <c r="F30" s="103" t="e">
        <f>ССУЗЫ!#REF!</f>
        <v>#REF!</v>
      </c>
      <c r="G30" s="103" t="e">
        <f>ССУЗЫ!#REF!</f>
        <v>#REF!</v>
      </c>
      <c r="H30" s="103" t="e">
        <f>ССУЗЫ!#REF!</f>
        <v>#REF!</v>
      </c>
      <c r="I30" s="103" t="e">
        <f>ССУЗЫ!#REF!</f>
        <v>#REF!</v>
      </c>
      <c r="J30" s="103" t="e">
        <f>ССУЗЫ!#REF!</f>
        <v>#REF!</v>
      </c>
      <c r="K30" s="103" t="e">
        <f>ССУЗЫ!#REF!</f>
        <v>#REF!</v>
      </c>
      <c r="L30" s="103" t="e">
        <f>ССУЗЫ!#REF!</f>
        <v>#REF!</v>
      </c>
      <c r="M30" s="103" t="e">
        <f>ССУЗЫ!#REF!</f>
        <v>#REF!</v>
      </c>
      <c r="N30" s="103" t="e">
        <f>ССУЗЫ!#REF!</f>
        <v>#REF!</v>
      </c>
      <c r="O30" s="103" t="e">
        <f>ССУЗЫ!#REF!</f>
        <v>#REF!</v>
      </c>
      <c r="P30" s="103" t="e">
        <f>ССУЗЫ!#REF!</f>
        <v>#REF!</v>
      </c>
      <c r="Q30" s="103" t="e">
        <f>ССУЗЫ!#REF!</f>
        <v>#REF!</v>
      </c>
      <c r="R30" s="103" t="e">
        <f>ССУЗЫ!#REF!</f>
        <v>#REF!</v>
      </c>
      <c r="S30" s="103" t="e">
        <f>ССУЗЫ!#REF!</f>
        <v>#REF!</v>
      </c>
      <c r="T30" s="103" t="e">
        <f>ССУЗЫ!#REF!</f>
        <v>#REF!</v>
      </c>
      <c r="U30" s="103"/>
      <c r="V30" s="103" t="e">
        <f>ССУЗЫ!#REF!</f>
        <v>#REF!</v>
      </c>
      <c r="W30" s="103" t="e">
        <f>ССУЗЫ!#REF!</f>
        <v>#REF!</v>
      </c>
      <c r="X30" s="103" t="e">
        <f>ССУЗЫ!#REF!</f>
        <v>#REF!</v>
      </c>
      <c r="Y30" s="103" t="e">
        <f>ССУЗЫ!#REF!</f>
        <v>#REF!</v>
      </c>
      <c r="Z30" s="103" t="e">
        <f>ССУЗЫ!#REF!</f>
        <v>#REF!</v>
      </c>
      <c r="AA30" s="103" t="e">
        <f>ССУЗЫ!#REF!</f>
        <v>#REF!</v>
      </c>
      <c r="AB30" s="151" t="e">
        <f t="shared" si="0"/>
        <v>#REF!</v>
      </c>
      <c r="AC30" s="152" t="e">
        <f>E30/E73*100</f>
        <v>#REF!</v>
      </c>
      <c r="AD30" s="151" t="e">
        <f t="shared" si="1"/>
        <v>#REF!</v>
      </c>
      <c r="AF30" s="32" t="e">
        <f t="shared" si="2"/>
        <v>#REF!</v>
      </c>
    </row>
    <row r="31" spans="1:32" s="32" customFormat="1" ht="37.5" x14ac:dyDescent="0.3">
      <c r="A31" s="94">
        <v>26</v>
      </c>
      <c r="B31" s="95" t="s">
        <v>266</v>
      </c>
      <c r="C31" s="102" t="s">
        <v>330</v>
      </c>
      <c r="D31" s="103" t="e">
        <f>ССУЗЫ!#REF!</f>
        <v>#REF!</v>
      </c>
      <c r="E31" s="103" t="e">
        <f>ССУЗЫ!#REF!</f>
        <v>#REF!</v>
      </c>
      <c r="F31" s="103" t="e">
        <f>ССУЗЫ!#REF!</f>
        <v>#REF!</v>
      </c>
      <c r="G31" s="103" t="e">
        <f>ССУЗЫ!#REF!</f>
        <v>#REF!</v>
      </c>
      <c r="H31" s="103" t="e">
        <f>ССУЗЫ!#REF!</f>
        <v>#REF!</v>
      </c>
      <c r="I31" s="103" t="e">
        <f>ССУЗЫ!#REF!</f>
        <v>#REF!</v>
      </c>
      <c r="J31" s="103" t="e">
        <f>ССУЗЫ!#REF!</f>
        <v>#REF!</v>
      </c>
      <c r="K31" s="103" t="e">
        <f>ССУЗЫ!#REF!</f>
        <v>#REF!</v>
      </c>
      <c r="L31" s="103" t="e">
        <f>ССУЗЫ!#REF!</f>
        <v>#REF!</v>
      </c>
      <c r="M31" s="103" t="e">
        <f>ССУЗЫ!#REF!</f>
        <v>#REF!</v>
      </c>
      <c r="N31" s="103" t="e">
        <f>ССУЗЫ!#REF!</f>
        <v>#REF!</v>
      </c>
      <c r="O31" s="103" t="e">
        <f>ССУЗЫ!#REF!</f>
        <v>#REF!</v>
      </c>
      <c r="P31" s="103" t="e">
        <f>ССУЗЫ!#REF!</f>
        <v>#REF!</v>
      </c>
      <c r="Q31" s="103" t="e">
        <f>ССУЗЫ!#REF!</f>
        <v>#REF!</v>
      </c>
      <c r="R31" s="103" t="e">
        <f>ССУЗЫ!#REF!</f>
        <v>#REF!</v>
      </c>
      <c r="S31" s="103" t="e">
        <f>ССУЗЫ!#REF!</f>
        <v>#REF!</v>
      </c>
      <c r="T31" s="103" t="e">
        <f>ССУЗЫ!#REF!</f>
        <v>#REF!</v>
      </c>
      <c r="U31" s="103"/>
      <c r="V31" s="103" t="e">
        <f>ССУЗЫ!#REF!</f>
        <v>#REF!</v>
      </c>
      <c r="W31" s="103" t="e">
        <f>ССУЗЫ!#REF!</f>
        <v>#REF!</v>
      </c>
      <c r="X31" s="103" t="e">
        <f>ССУЗЫ!#REF!</f>
        <v>#REF!</v>
      </c>
      <c r="Y31" s="103" t="e">
        <f>ССУЗЫ!#REF!</f>
        <v>#REF!</v>
      </c>
      <c r="Z31" s="103" t="e">
        <f>ССУЗЫ!#REF!</f>
        <v>#REF!</v>
      </c>
      <c r="AA31" s="103" t="e">
        <f>ССУЗЫ!#REF!</f>
        <v>#REF!</v>
      </c>
      <c r="AB31" s="151" t="e">
        <f t="shared" si="0"/>
        <v>#REF!</v>
      </c>
      <c r="AC31" s="152" t="e">
        <f>E31/E73*100</f>
        <v>#REF!</v>
      </c>
      <c r="AD31" s="151" t="e">
        <f t="shared" si="1"/>
        <v>#REF!</v>
      </c>
      <c r="AF31" s="32" t="e">
        <f t="shared" si="2"/>
        <v>#REF!</v>
      </c>
    </row>
    <row r="32" spans="1:32" s="32" customFormat="1" x14ac:dyDescent="0.3">
      <c r="A32" s="94">
        <v>27</v>
      </c>
      <c r="B32" s="95" t="s">
        <v>171</v>
      </c>
      <c r="C32" s="105" t="s">
        <v>289</v>
      </c>
      <c r="D32" s="103" t="e">
        <f>ССУЗЫ!#REF!</f>
        <v>#REF!</v>
      </c>
      <c r="E32" s="103" t="e">
        <f>ССУЗЫ!#REF!</f>
        <v>#REF!</v>
      </c>
      <c r="F32" s="103" t="e">
        <f>ССУЗЫ!#REF!</f>
        <v>#REF!</v>
      </c>
      <c r="G32" s="103" t="e">
        <f>ССУЗЫ!#REF!</f>
        <v>#REF!</v>
      </c>
      <c r="H32" s="103" t="e">
        <f>ССУЗЫ!#REF!</f>
        <v>#REF!</v>
      </c>
      <c r="I32" s="103" t="e">
        <f>ССУЗЫ!#REF!</f>
        <v>#REF!</v>
      </c>
      <c r="J32" s="103" t="e">
        <f>ССУЗЫ!#REF!</f>
        <v>#REF!</v>
      </c>
      <c r="K32" s="103" t="e">
        <f>ССУЗЫ!#REF!</f>
        <v>#REF!</v>
      </c>
      <c r="L32" s="103" t="e">
        <f>ССУЗЫ!#REF!</f>
        <v>#REF!</v>
      </c>
      <c r="M32" s="103" t="e">
        <f>ССУЗЫ!#REF!</f>
        <v>#REF!</v>
      </c>
      <c r="N32" s="103" t="e">
        <f>ССУЗЫ!#REF!</f>
        <v>#REF!</v>
      </c>
      <c r="O32" s="103" t="e">
        <f>ССУЗЫ!#REF!</f>
        <v>#REF!</v>
      </c>
      <c r="P32" s="103" t="e">
        <f>ССУЗЫ!#REF!</f>
        <v>#REF!</v>
      </c>
      <c r="Q32" s="103" t="e">
        <f>ССУЗЫ!#REF!</f>
        <v>#REF!</v>
      </c>
      <c r="R32" s="103" t="e">
        <f>ССУЗЫ!#REF!</f>
        <v>#REF!</v>
      </c>
      <c r="S32" s="103" t="e">
        <f>ССУЗЫ!#REF!</f>
        <v>#REF!</v>
      </c>
      <c r="T32" s="103" t="e">
        <f>ССУЗЫ!#REF!</f>
        <v>#REF!</v>
      </c>
      <c r="U32" s="103"/>
      <c r="V32" s="103" t="e">
        <f>ССУЗЫ!#REF!</f>
        <v>#REF!</v>
      </c>
      <c r="W32" s="103" t="e">
        <f>ССУЗЫ!#REF!</f>
        <v>#REF!</v>
      </c>
      <c r="X32" s="103" t="e">
        <f>ССУЗЫ!#REF!</f>
        <v>#REF!</v>
      </c>
      <c r="Y32" s="103" t="e">
        <f>ССУЗЫ!#REF!</f>
        <v>#REF!</v>
      </c>
      <c r="Z32" s="103" t="e">
        <f>ССУЗЫ!#REF!</f>
        <v>#REF!</v>
      </c>
      <c r="AA32" s="103" t="e">
        <f>ССУЗЫ!#REF!</f>
        <v>#REF!</v>
      </c>
      <c r="AB32" s="151" t="e">
        <f t="shared" si="0"/>
        <v>#REF!</v>
      </c>
      <c r="AC32" s="152" t="e">
        <f>E32/E73*100</f>
        <v>#REF!</v>
      </c>
      <c r="AD32" s="151" t="e">
        <f t="shared" si="1"/>
        <v>#REF!</v>
      </c>
      <c r="AF32" s="32" t="e">
        <f t="shared" si="2"/>
        <v>#REF!</v>
      </c>
    </row>
    <row r="33" spans="1:32" s="32" customFormat="1" x14ac:dyDescent="0.3">
      <c r="A33" s="94">
        <v>28</v>
      </c>
      <c r="B33" s="95" t="s">
        <v>168</v>
      </c>
      <c r="C33" s="126" t="s">
        <v>286</v>
      </c>
      <c r="D33" s="103" t="e">
        <f>ССУЗЫ!#REF!</f>
        <v>#REF!</v>
      </c>
      <c r="E33" s="103" t="e">
        <f>ССУЗЫ!#REF!</f>
        <v>#REF!</v>
      </c>
      <c r="F33" s="103" t="e">
        <f>ССУЗЫ!#REF!</f>
        <v>#REF!</v>
      </c>
      <c r="G33" s="103" t="e">
        <f>ССУЗЫ!#REF!</f>
        <v>#REF!</v>
      </c>
      <c r="H33" s="103" t="e">
        <f>ССУЗЫ!#REF!</f>
        <v>#REF!</v>
      </c>
      <c r="I33" s="103" t="e">
        <f>ССУЗЫ!#REF!</f>
        <v>#REF!</v>
      </c>
      <c r="J33" s="103" t="e">
        <f>ССУЗЫ!#REF!</f>
        <v>#REF!</v>
      </c>
      <c r="K33" s="103" t="e">
        <f>ССУЗЫ!#REF!</f>
        <v>#REF!</v>
      </c>
      <c r="L33" s="103" t="e">
        <f>ССУЗЫ!#REF!</f>
        <v>#REF!</v>
      </c>
      <c r="M33" s="103" t="e">
        <f>ССУЗЫ!#REF!</f>
        <v>#REF!</v>
      </c>
      <c r="N33" s="103" t="e">
        <f>ССУЗЫ!#REF!</f>
        <v>#REF!</v>
      </c>
      <c r="O33" s="103" t="e">
        <f>ССУЗЫ!#REF!</f>
        <v>#REF!</v>
      </c>
      <c r="P33" s="103" t="e">
        <f>ССУЗЫ!#REF!</f>
        <v>#REF!</v>
      </c>
      <c r="Q33" s="103" t="e">
        <f>ССУЗЫ!#REF!</f>
        <v>#REF!</v>
      </c>
      <c r="R33" s="103" t="e">
        <f>ССУЗЫ!#REF!</f>
        <v>#REF!</v>
      </c>
      <c r="S33" s="103" t="e">
        <f>ССУЗЫ!#REF!</f>
        <v>#REF!</v>
      </c>
      <c r="T33" s="103" t="e">
        <f>ССУЗЫ!#REF!</f>
        <v>#REF!</v>
      </c>
      <c r="U33" s="103"/>
      <c r="V33" s="103" t="e">
        <f>ССУЗЫ!#REF!</f>
        <v>#REF!</v>
      </c>
      <c r="W33" s="103" t="e">
        <f>ССУЗЫ!#REF!</f>
        <v>#REF!</v>
      </c>
      <c r="X33" s="103" t="e">
        <f>ССУЗЫ!#REF!</f>
        <v>#REF!</v>
      </c>
      <c r="Y33" s="103" t="e">
        <f>ССУЗЫ!#REF!</f>
        <v>#REF!</v>
      </c>
      <c r="Z33" s="103" t="e">
        <f>ССУЗЫ!#REF!</f>
        <v>#REF!</v>
      </c>
      <c r="AA33" s="103" t="e">
        <f>ССУЗЫ!#REF!</f>
        <v>#REF!</v>
      </c>
      <c r="AB33" s="151" t="e">
        <f t="shared" si="0"/>
        <v>#REF!</v>
      </c>
      <c r="AC33" s="152" t="e">
        <f>E33/E73*100</f>
        <v>#REF!</v>
      </c>
      <c r="AD33" s="151" t="e">
        <f t="shared" si="1"/>
        <v>#REF!</v>
      </c>
      <c r="AF33" s="32" t="e">
        <f t="shared" si="2"/>
        <v>#REF!</v>
      </c>
    </row>
    <row r="34" spans="1:32" s="32" customFormat="1" ht="25.5" x14ac:dyDescent="0.3">
      <c r="A34" s="94">
        <v>29</v>
      </c>
      <c r="B34" s="95" t="s">
        <v>176</v>
      </c>
      <c r="C34" s="116" t="s">
        <v>29</v>
      </c>
      <c r="D34" s="103" t="e">
        <f>ССУЗЫ!#REF!+ССУЗЫ!#REF!+ССУЗЫ!#REF!</f>
        <v>#REF!</v>
      </c>
      <c r="E34" s="103" t="e">
        <f>ССУЗЫ!#REF!+ССУЗЫ!#REF!+ССУЗЫ!#REF!</f>
        <v>#REF!</v>
      </c>
      <c r="F34" s="103" t="e">
        <f>ССУЗЫ!#REF!+ССУЗЫ!#REF!+ССУЗЫ!#REF!</f>
        <v>#REF!</v>
      </c>
      <c r="G34" s="103" t="e">
        <f>ССУЗЫ!#REF!+ССУЗЫ!#REF!+ССУЗЫ!#REF!</f>
        <v>#REF!</v>
      </c>
      <c r="H34" s="103" t="e">
        <f>ССУЗЫ!#REF!+ССУЗЫ!#REF!+ССУЗЫ!#REF!</f>
        <v>#REF!</v>
      </c>
      <c r="I34" s="103" t="e">
        <f>ССУЗЫ!#REF!+ССУЗЫ!#REF!+ССУЗЫ!#REF!</f>
        <v>#REF!</v>
      </c>
      <c r="J34" s="103" t="e">
        <f>ССУЗЫ!#REF!+ССУЗЫ!#REF!+ССУЗЫ!#REF!</f>
        <v>#REF!</v>
      </c>
      <c r="K34" s="103" t="e">
        <f>ССУЗЫ!#REF!+ССУЗЫ!#REF!+ССУЗЫ!#REF!</f>
        <v>#REF!</v>
      </c>
      <c r="L34" s="103" t="e">
        <f>ССУЗЫ!#REF!+ССУЗЫ!#REF!+ССУЗЫ!#REF!</f>
        <v>#REF!</v>
      </c>
      <c r="M34" s="103" t="e">
        <f>ССУЗЫ!#REF!+ССУЗЫ!#REF!+ССУЗЫ!#REF!</f>
        <v>#REF!</v>
      </c>
      <c r="N34" s="103" t="e">
        <f>ССУЗЫ!#REF!+ССУЗЫ!#REF!+ССУЗЫ!#REF!</f>
        <v>#REF!</v>
      </c>
      <c r="O34" s="103" t="e">
        <f>ССУЗЫ!#REF!+ССУЗЫ!#REF!+ССУЗЫ!#REF!</f>
        <v>#REF!</v>
      </c>
      <c r="P34" s="103" t="e">
        <f>ССУЗЫ!#REF!+ССУЗЫ!#REF!+ССУЗЫ!#REF!</f>
        <v>#REF!</v>
      </c>
      <c r="Q34" s="103" t="e">
        <f>ССУЗЫ!#REF!+ССУЗЫ!#REF!+ССУЗЫ!#REF!</f>
        <v>#REF!</v>
      </c>
      <c r="R34" s="103" t="e">
        <f>ССУЗЫ!#REF!+ССУЗЫ!#REF!+ССУЗЫ!#REF!</f>
        <v>#REF!</v>
      </c>
      <c r="S34" s="103" t="e">
        <f>ССУЗЫ!#REF!+ССУЗЫ!#REF!+ССУЗЫ!#REF!</f>
        <v>#REF!</v>
      </c>
      <c r="T34" s="103" t="e">
        <f>ССУЗЫ!#REF!+ССУЗЫ!#REF!+ССУЗЫ!#REF!</f>
        <v>#REF!</v>
      </c>
      <c r="U34" s="103"/>
      <c r="V34" s="103" t="e">
        <f>ССУЗЫ!#REF!+ССУЗЫ!#REF!+ССУЗЫ!#REF!</f>
        <v>#REF!</v>
      </c>
      <c r="W34" s="103" t="e">
        <f>ССУЗЫ!#REF!+ССУЗЫ!#REF!+ССУЗЫ!#REF!</f>
        <v>#REF!</v>
      </c>
      <c r="X34" s="103" t="e">
        <f>ССУЗЫ!#REF!+ССУЗЫ!#REF!+ССУЗЫ!#REF!</f>
        <v>#REF!</v>
      </c>
      <c r="Y34" s="103" t="e">
        <f>ССУЗЫ!#REF!+ССУЗЫ!#REF!+ССУЗЫ!#REF!</f>
        <v>#REF!</v>
      </c>
      <c r="Z34" s="103" t="e">
        <f>ССУЗЫ!#REF!+ССУЗЫ!#REF!+ССУЗЫ!#REF!</f>
        <v>#REF!</v>
      </c>
      <c r="AA34" s="103" t="e">
        <f>ССУЗЫ!#REF!+ССУЗЫ!#REF!+ССУЗЫ!#REF!</f>
        <v>#REF!</v>
      </c>
      <c r="AB34" s="151" t="e">
        <f t="shared" si="0"/>
        <v>#REF!</v>
      </c>
      <c r="AC34" s="152" t="e">
        <f>E34/E73*100</f>
        <v>#REF!</v>
      </c>
      <c r="AD34" s="151" t="e">
        <f t="shared" si="1"/>
        <v>#REF!</v>
      </c>
      <c r="AF34" s="32" t="e">
        <f t="shared" si="2"/>
        <v>#REF!</v>
      </c>
    </row>
    <row r="35" spans="1:32" s="32" customFormat="1" ht="37.5" x14ac:dyDescent="0.3">
      <c r="A35" s="94">
        <v>30</v>
      </c>
      <c r="B35" s="104" t="s">
        <v>215</v>
      </c>
      <c r="C35" s="102" t="s">
        <v>417</v>
      </c>
      <c r="D35" s="103" t="e">
        <f>ССУЗЫ!#REF!</f>
        <v>#REF!</v>
      </c>
      <c r="E35" s="103" t="e">
        <f>ССУЗЫ!#REF!</f>
        <v>#REF!</v>
      </c>
      <c r="F35" s="103" t="e">
        <f>ССУЗЫ!#REF!</f>
        <v>#REF!</v>
      </c>
      <c r="G35" s="103" t="e">
        <f>ССУЗЫ!#REF!</f>
        <v>#REF!</v>
      </c>
      <c r="H35" s="103" t="e">
        <f>ССУЗЫ!#REF!</f>
        <v>#REF!</v>
      </c>
      <c r="I35" s="103" t="e">
        <f>ССУЗЫ!#REF!</f>
        <v>#REF!</v>
      </c>
      <c r="J35" s="103" t="e">
        <f>ССУЗЫ!#REF!</f>
        <v>#REF!</v>
      </c>
      <c r="K35" s="103" t="e">
        <f>ССУЗЫ!#REF!</f>
        <v>#REF!</v>
      </c>
      <c r="L35" s="103" t="e">
        <f>ССУЗЫ!#REF!</f>
        <v>#REF!</v>
      </c>
      <c r="M35" s="103" t="e">
        <f>ССУЗЫ!#REF!</f>
        <v>#REF!</v>
      </c>
      <c r="N35" s="103" t="e">
        <f>ССУЗЫ!#REF!</f>
        <v>#REF!</v>
      </c>
      <c r="O35" s="103" t="e">
        <f>ССУЗЫ!#REF!</f>
        <v>#REF!</v>
      </c>
      <c r="P35" s="103" t="e">
        <f>ССУЗЫ!#REF!</f>
        <v>#REF!</v>
      </c>
      <c r="Q35" s="103" t="e">
        <f>ССУЗЫ!#REF!</f>
        <v>#REF!</v>
      </c>
      <c r="R35" s="103" t="e">
        <f>ССУЗЫ!#REF!</f>
        <v>#REF!</v>
      </c>
      <c r="S35" s="103" t="e">
        <f>ССУЗЫ!#REF!</f>
        <v>#REF!</v>
      </c>
      <c r="T35" s="103" t="e">
        <f>ССУЗЫ!#REF!</f>
        <v>#REF!</v>
      </c>
      <c r="U35" s="103"/>
      <c r="V35" s="103" t="e">
        <f>ССУЗЫ!#REF!</f>
        <v>#REF!</v>
      </c>
      <c r="W35" s="103" t="e">
        <f>ССУЗЫ!#REF!</f>
        <v>#REF!</v>
      </c>
      <c r="X35" s="103" t="e">
        <f>ССУЗЫ!#REF!</f>
        <v>#REF!</v>
      </c>
      <c r="Y35" s="103" t="e">
        <f>ССУЗЫ!#REF!</f>
        <v>#REF!</v>
      </c>
      <c r="Z35" s="103" t="e">
        <f>ССУЗЫ!#REF!</f>
        <v>#REF!</v>
      </c>
      <c r="AA35" s="103" t="e">
        <f>ССУЗЫ!#REF!</f>
        <v>#REF!</v>
      </c>
      <c r="AB35" s="151" t="e">
        <f t="shared" si="0"/>
        <v>#REF!</v>
      </c>
      <c r="AC35" s="152" t="e">
        <f>E35/E73*100</f>
        <v>#REF!</v>
      </c>
      <c r="AD35" s="151" t="e">
        <f t="shared" si="1"/>
        <v>#REF!</v>
      </c>
      <c r="AF35" s="32" t="e">
        <f t="shared" si="2"/>
        <v>#REF!</v>
      </c>
    </row>
    <row r="36" spans="1:32" s="32" customFormat="1" ht="25.5" x14ac:dyDescent="0.3">
      <c r="A36" s="94">
        <v>31</v>
      </c>
      <c r="B36" s="95" t="s">
        <v>84</v>
      </c>
      <c r="C36" s="102" t="s">
        <v>85</v>
      </c>
      <c r="D36" s="103" t="e">
        <f>ССУЗЫ!#REF!+ССУЗЫ!#REF!+ССУЗЫ!#REF!+ССУЗЫ!#REF!+ССУЗЫ!#REF!+ССУЗЫ!#REF!</f>
        <v>#REF!</v>
      </c>
      <c r="E36" s="103" t="e">
        <f>ССУЗЫ!#REF!+ССУЗЫ!#REF!+ССУЗЫ!#REF!+ССУЗЫ!#REF!+ССУЗЫ!#REF!+ССУЗЫ!#REF!</f>
        <v>#REF!</v>
      </c>
      <c r="F36" s="103" t="e">
        <f>ССУЗЫ!#REF!+ССУЗЫ!#REF!+ССУЗЫ!#REF!+ССУЗЫ!#REF!+ССУЗЫ!#REF!+ССУЗЫ!#REF!</f>
        <v>#REF!</v>
      </c>
      <c r="G36" s="103" t="e">
        <f>ССУЗЫ!#REF!+ССУЗЫ!#REF!+ССУЗЫ!#REF!+ССУЗЫ!#REF!+ССУЗЫ!#REF!+ССУЗЫ!#REF!</f>
        <v>#REF!</v>
      </c>
      <c r="H36" s="103" t="e">
        <f>ССУЗЫ!#REF!+ССУЗЫ!#REF!+ССУЗЫ!#REF!+ССУЗЫ!#REF!+ССУЗЫ!#REF!+ССУЗЫ!#REF!</f>
        <v>#REF!</v>
      </c>
      <c r="I36" s="103" t="e">
        <f>ССУЗЫ!#REF!+ССУЗЫ!#REF!+ССУЗЫ!#REF!+ССУЗЫ!#REF!+ССУЗЫ!#REF!+ССУЗЫ!#REF!</f>
        <v>#REF!</v>
      </c>
      <c r="J36" s="103" t="e">
        <f>ССУЗЫ!#REF!+ССУЗЫ!#REF!+ССУЗЫ!#REF!+ССУЗЫ!#REF!+ССУЗЫ!#REF!+ССУЗЫ!#REF!</f>
        <v>#REF!</v>
      </c>
      <c r="K36" s="103" t="e">
        <f>ССУЗЫ!#REF!+ССУЗЫ!#REF!+ССУЗЫ!#REF!+ССУЗЫ!#REF!+ССУЗЫ!#REF!+ССУЗЫ!#REF!</f>
        <v>#REF!</v>
      </c>
      <c r="L36" s="103" t="e">
        <f>ССУЗЫ!#REF!+ССУЗЫ!#REF!+ССУЗЫ!#REF!+ССУЗЫ!#REF!+ССУЗЫ!#REF!+ССУЗЫ!#REF!</f>
        <v>#REF!</v>
      </c>
      <c r="M36" s="103" t="e">
        <f>ССУЗЫ!#REF!+ССУЗЫ!#REF!+ССУЗЫ!#REF!+ССУЗЫ!#REF!+ССУЗЫ!#REF!+ССУЗЫ!#REF!</f>
        <v>#REF!</v>
      </c>
      <c r="N36" s="103" t="e">
        <f>ССУЗЫ!#REF!+ССУЗЫ!#REF!+ССУЗЫ!#REF!+ССУЗЫ!#REF!+ССУЗЫ!#REF!+ССУЗЫ!#REF!</f>
        <v>#REF!</v>
      </c>
      <c r="O36" s="103" t="e">
        <f>ССУЗЫ!#REF!+ССУЗЫ!#REF!+ССУЗЫ!#REF!+ССУЗЫ!#REF!+ССУЗЫ!#REF!+ССУЗЫ!#REF!</f>
        <v>#REF!</v>
      </c>
      <c r="P36" s="103" t="e">
        <f>ССУЗЫ!#REF!+ССУЗЫ!#REF!+ССУЗЫ!#REF!+ССУЗЫ!#REF!+ССУЗЫ!#REF!+ССУЗЫ!#REF!</f>
        <v>#REF!</v>
      </c>
      <c r="Q36" s="103" t="e">
        <f>ССУЗЫ!#REF!+ССУЗЫ!#REF!+ССУЗЫ!#REF!+ССУЗЫ!#REF!+ССУЗЫ!#REF!+ССУЗЫ!#REF!</f>
        <v>#REF!</v>
      </c>
      <c r="R36" s="103" t="e">
        <f>ССУЗЫ!#REF!+ССУЗЫ!#REF!+ССУЗЫ!#REF!+ССУЗЫ!#REF!+ССУЗЫ!#REF!+ССУЗЫ!#REF!</f>
        <v>#REF!</v>
      </c>
      <c r="S36" s="103" t="e">
        <f>ССУЗЫ!#REF!+ССУЗЫ!#REF!+ССУЗЫ!#REF!+ССУЗЫ!#REF!+ССУЗЫ!#REF!+ССУЗЫ!#REF!</f>
        <v>#REF!</v>
      </c>
      <c r="T36" s="103" t="e">
        <f>ССУЗЫ!#REF!+ССУЗЫ!#REF!+ССУЗЫ!#REF!+ССУЗЫ!#REF!+ССУЗЫ!#REF!+ССУЗЫ!#REF!</f>
        <v>#REF!</v>
      </c>
      <c r="U36" s="103"/>
      <c r="V36" s="103" t="e">
        <f>ССУЗЫ!#REF!+ССУЗЫ!#REF!+ССУЗЫ!#REF!+ССУЗЫ!#REF!+ССУЗЫ!#REF!+ССУЗЫ!#REF!</f>
        <v>#REF!</v>
      </c>
      <c r="W36" s="103" t="e">
        <f>ССУЗЫ!#REF!+ССУЗЫ!#REF!+ССУЗЫ!#REF!+ССУЗЫ!#REF!+ССУЗЫ!#REF!+ССУЗЫ!#REF!</f>
        <v>#REF!</v>
      </c>
      <c r="X36" s="103" t="e">
        <f>ССУЗЫ!#REF!+ССУЗЫ!#REF!+ССУЗЫ!#REF!+ССУЗЫ!#REF!+ССУЗЫ!#REF!+ССУЗЫ!#REF!</f>
        <v>#REF!</v>
      </c>
      <c r="Y36" s="103" t="e">
        <f>ССУЗЫ!#REF!+ССУЗЫ!#REF!+ССУЗЫ!#REF!+ССУЗЫ!#REF!+ССУЗЫ!#REF!+ССУЗЫ!#REF!</f>
        <v>#REF!</v>
      </c>
      <c r="Z36" s="103" t="e">
        <f>ССУЗЫ!#REF!+ССУЗЫ!#REF!+ССУЗЫ!#REF!+ССУЗЫ!#REF!+ССУЗЫ!#REF!+ССУЗЫ!#REF!</f>
        <v>#REF!</v>
      </c>
      <c r="AA36" s="103" t="e">
        <f>ССУЗЫ!#REF!+ССУЗЫ!#REF!+ССУЗЫ!#REF!+ССУЗЫ!#REF!+ССУЗЫ!#REF!+ССУЗЫ!#REF!</f>
        <v>#REF!</v>
      </c>
      <c r="AB36" s="151" t="e">
        <f t="shared" si="0"/>
        <v>#REF!</v>
      </c>
      <c r="AC36" s="152" t="e">
        <f>E36/E73*100</f>
        <v>#REF!</v>
      </c>
      <c r="AD36" s="151" t="e">
        <f t="shared" si="1"/>
        <v>#REF!</v>
      </c>
      <c r="AF36" s="32" t="e">
        <f t="shared" ref="AF36:AF73" si="3">E36-N36</f>
        <v>#REF!</v>
      </c>
    </row>
    <row r="37" spans="1:32" s="32" customFormat="1" x14ac:dyDescent="0.3">
      <c r="A37" s="94">
        <v>32</v>
      </c>
      <c r="B37" s="95" t="s">
        <v>283</v>
      </c>
      <c r="C37" s="102" t="s">
        <v>32</v>
      </c>
      <c r="D37" s="103" t="e">
        <f>ССУЗЫ!#REF!</f>
        <v>#REF!</v>
      </c>
      <c r="E37" s="103" t="e">
        <f>ССУЗЫ!#REF!</f>
        <v>#REF!</v>
      </c>
      <c r="F37" s="103" t="e">
        <f>ССУЗЫ!#REF!</f>
        <v>#REF!</v>
      </c>
      <c r="G37" s="103" t="e">
        <f>ССУЗЫ!#REF!</f>
        <v>#REF!</v>
      </c>
      <c r="H37" s="103" t="e">
        <f>ССУЗЫ!#REF!</f>
        <v>#REF!</v>
      </c>
      <c r="I37" s="103" t="e">
        <f>ССУЗЫ!#REF!</f>
        <v>#REF!</v>
      </c>
      <c r="J37" s="103" t="e">
        <f>ССУЗЫ!#REF!</f>
        <v>#REF!</v>
      </c>
      <c r="K37" s="103" t="e">
        <f>ССУЗЫ!#REF!</f>
        <v>#REF!</v>
      </c>
      <c r="L37" s="103" t="e">
        <f>ССУЗЫ!#REF!</f>
        <v>#REF!</v>
      </c>
      <c r="M37" s="103" t="e">
        <f>ССУЗЫ!#REF!</f>
        <v>#REF!</v>
      </c>
      <c r="N37" s="103" t="e">
        <f>ССУЗЫ!#REF!</f>
        <v>#REF!</v>
      </c>
      <c r="O37" s="103" t="e">
        <f>ССУЗЫ!#REF!</f>
        <v>#REF!</v>
      </c>
      <c r="P37" s="103" t="e">
        <f>ССУЗЫ!#REF!</f>
        <v>#REF!</v>
      </c>
      <c r="Q37" s="103" t="e">
        <f>ССУЗЫ!#REF!</f>
        <v>#REF!</v>
      </c>
      <c r="R37" s="103" t="e">
        <f>ССУЗЫ!#REF!</f>
        <v>#REF!</v>
      </c>
      <c r="S37" s="103" t="e">
        <f>ССУЗЫ!#REF!</f>
        <v>#REF!</v>
      </c>
      <c r="T37" s="103" t="e">
        <f>ССУЗЫ!#REF!</f>
        <v>#REF!</v>
      </c>
      <c r="U37" s="103"/>
      <c r="V37" s="103" t="e">
        <f>ССУЗЫ!#REF!</f>
        <v>#REF!</v>
      </c>
      <c r="W37" s="103" t="e">
        <f>ССУЗЫ!#REF!</f>
        <v>#REF!</v>
      </c>
      <c r="X37" s="103" t="e">
        <f>ССУЗЫ!#REF!</f>
        <v>#REF!</v>
      </c>
      <c r="Y37" s="103" t="e">
        <f>ССУЗЫ!#REF!</f>
        <v>#REF!</v>
      </c>
      <c r="Z37" s="103" t="e">
        <f>ССУЗЫ!#REF!</f>
        <v>#REF!</v>
      </c>
      <c r="AA37" s="103" t="e">
        <f>ССУЗЫ!#REF!</f>
        <v>#REF!</v>
      </c>
      <c r="AB37" s="151" t="e">
        <f t="shared" si="0"/>
        <v>#REF!</v>
      </c>
      <c r="AC37" s="152" t="e">
        <f>E37/E73*100</f>
        <v>#REF!</v>
      </c>
      <c r="AD37" s="151" t="e">
        <f t="shared" si="1"/>
        <v>#REF!</v>
      </c>
      <c r="AF37" s="32" t="e">
        <f t="shared" si="3"/>
        <v>#REF!</v>
      </c>
    </row>
    <row r="38" spans="1:32" s="32" customFormat="1" ht="25.5" x14ac:dyDescent="0.3">
      <c r="A38" s="94">
        <v>33</v>
      </c>
      <c r="B38" s="95" t="s">
        <v>216</v>
      </c>
      <c r="C38" s="102" t="s">
        <v>20</v>
      </c>
      <c r="D38" s="103" t="e">
        <f>ССУЗЫ!#REF!+ССУЗЫ!#REF!</f>
        <v>#REF!</v>
      </c>
      <c r="E38" s="103" t="e">
        <f>ССУЗЫ!#REF!+ССУЗЫ!#REF!</f>
        <v>#REF!</v>
      </c>
      <c r="F38" s="103" t="e">
        <f>ССУЗЫ!#REF!+ССУЗЫ!#REF!</f>
        <v>#REF!</v>
      </c>
      <c r="G38" s="103" t="e">
        <f>ССУЗЫ!#REF!+ССУЗЫ!#REF!</f>
        <v>#REF!</v>
      </c>
      <c r="H38" s="103" t="e">
        <f>ССУЗЫ!#REF!+ССУЗЫ!#REF!</f>
        <v>#REF!</v>
      </c>
      <c r="I38" s="103" t="e">
        <f>ССУЗЫ!#REF!+ССУЗЫ!#REF!</f>
        <v>#REF!</v>
      </c>
      <c r="J38" s="103" t="e">
        <f>ССУЗЫ!#REF!+ССУЗЫ!#REF!</f>
        <v>#REF!</v>
      </c>
      <c r="K38" s="103" t="e">
        <f>ССУЗЫ!#REF!+ССУЗЫ!#REF!</f>
        <v>#REF!</v>
      </c>
      <c r="L38" s="103" t="e">
        <f>ССУЗЫ!#REF!+ССУЗЫ!#REF!</f>
        <v>#REF!</v>
      </c>
      <c r="M38" s="103" t="e">
        <f>ССУЗЫ!#REF!+ССУЗЫ!#REF!</f>
        <v>#REF!</v>
      </c>
      <c r="N38" s="103" t="e">
        <f>ССУЗЫ!#REF!+ССУЗЫ!#REF!</f>
        <v>#REF!</v>
      </c>
      <c r="O38" s="103" t="e">
        <f>ССУЗЫ!#REF!+ССУЗЫ!#REF!</f>
        <v>#REF!</v>
      </c>
      <c r="P38" s="103" t="e">
        <f>ССУЗЫ!#REF!+ССУЗЫ!#REF!</f>
        <v>#REF!</v>
      </c>
      <c r="Q38" s="103" t="e">
        <f>ССУЗЫ!#REF!+ССУЗЫ!#REF!</f>
        <v>#REF!</v>
      </c>
      <c r="R38" s="103" t="e">
        <f>ССУЗЫ!#REF!+ССУЗЫ!#REF!</f>
        <v>#REF!</v>
      </c>
      <c r="S38" s="103" t="e">
        <f>ССУЗЫ!#REF!+ССУЗЫ!#REF!</f>
        <v>#REF!</v>
      </c>
      <c r="T38" s="103" t="e">
        <f>ССУЗЫ!#REF!+ССУЗЫ!#REF!</f>
        <v>#REF!</v>
      </c>
      <c r="U38" s="103"/>
      <c r="V38" s="103" t="e">
        <f>ССУЗЫ!#REF!+ССУЗЫ!#REF!</f>
        <v>#REF!</v>
      </c>
      <c r="W38" s="103" t="e">
        <f>ССУЗЫ!#REF!+ССУЗЫ!#REF!</f>
        <v>#REF!</v>
      </c>
      <c r="X38" s="103" t="e">
        <f>ССУЗЫ!#REF!+ССУЗЫ!#REF!</f>
        <v>#REF!</v>
      </c>
      <c r="Y38" s="103" t="e">
        <f>ССУЗЫ!#REF!+ССУЗЫ!#REF!</f>
        <v>#REF!</v>
      </c>
      <c r="Z38" s="103" t="e">
        <f>ССУЗЫ!#REF!+ССУЗЫ!#REF!</f>
        <v>#REF!</v>
      </c>
      <c r="AA38" s="103" t="e">
        <f>ССУЗЫ!#REF!+ССУЗЫ!#REF!</f>
        <v>#REF!</v>
      </c>
      <c r="AB38" s="151" t="e">
        <f t="shared" si="0"/>
        <v>#REF!</v>
      </c>
      <c r="AC38" s="152" t="e">
        <f>E38/E73*100</f>
        <v>#REF!</v>
      </c>
      <c r="AD38" s="151" t="e">
        <f t="shared" si="1"/>
        <v>#REF!</v>
      </c>
      <c r="AF38" s="32" t="e">
        <f t="shared" si="3"/>
        <v>#REF!</v>
      </c>
    </row>
    <row r="39" spans="1:32" s="32" customFormat="1" ht="49.5" x14ac:dyDescent="0.3">
      <c r="A39" s="94">
        <v>34</v>
      </c>
      <c r="B39" s="95" t="s">
        <v>274</v>
      </c>
      <c r="C39" s="142" t="s">
        <v>465</v>
      </c>
      <c r="D39" s="103" t="e">
        <f>ССУЗЫ!#REF!</f>
        <v>#REF!</v>
      </c>
      <c r="E39" s="103" t="e">
        <f>ССУЗЫ!#REF!</f>
        <v>#REF!</v>
      </c>
      <c r="F39" s="103" t="e">
        <f>ССУЗЫ!#REF!</f>
        <v>#REF!</v>
      </c>
      <c r="G39" s="103" t="e">
        <f>ССУЗЫ!#REF!</f>
        <v>#REF!</v>
      </c>
      <c r="H39" s="103" t="e">
        <f>ССУЗЫ!#REF!</f>
        <v>#REF!</v>
      </c>
      <c r="I39" s="103" t="e">
        <f>ССУЗЫ!#REF!</f>
        <v>#REF!</v>
      </c>
      <c r="J39" s="103" t="e">
        <f>ССУЗЫ!#REF!</f>
        <v>#REF!</v>
      </c>
      <c r="K39" s="103" t="e">
        <f>ССУЗЫ!#REF!</f>
        <v>#REF!</v>
      </c>
      <c r="L39" s="103" t="e">
        <f>ССУЗЫ!#REF!</f>
        <v>#REF!</v>
      </c>
      <c r="M39" s="103" t="e">
        <f>ССУЗЫ!#REF!</f>
        <v>#REF!</v>
      </c>
      <c r="N39" s="103" t="e">
        <f>ССУЗЫ!#REF!</f>
        <v>#REF!</v>
      </c>
      <c r="O39" s="103" t="e">
        <f>ССУЗЫ!#REF!</f>
        <v>#REF!</v>
      </c>
      <c r="P39" s="103" t="e">
        <f>ССУЗЫ!#REF!</f>
        <v>#REF!</v>
      </c>
      <c r="Q39" s="103" t="e">
        <f>ССУЗЫ!#REF!</f>
        <v>#REF!</v>
      </c>
      <c r="R39" s="103" t="e">
        <f>ССУЗЫ!#REF!</f>
        <v>#REF!</v>
      </c>
      <c r="S39" s="103" t="e">
        <f>ССУЗЫ!#REF!</f>
        <v>#REF!</v>
      </c>
      <c r="T39" s="103" t="e">
        <f>ССУЗЫ!#REF!</f>
        <v>#REF!</v>
      </c>
      <c r="U39" s="103"/>
      <c r="V39" s="103" t="e">
        <f>ССУЗЫ!#REF!</f>
        <v>#REF!</v>
      </c>
      <c r="W39" s="103" t="e">
        <f>ССУЗЫ!#REF!</f>
        <v>#REF!</v>
      </c>
      <c r="X39" s="103" t="e">
        <f>ССУЗЫ!#REF!</f>
        <v>#REF!</v>
      </c>
      <c r="Y39" s="103" t="e">
        <f>ССУЗЫ!#REF!</f>
        <v>#REF!</v>
      </c>
      <c r="Z39" s="103" t="e">
        <f>ССУЗЫ!#REF!</f>
        <v>#REF!</v>
      </c>
      <c r="AA39" s="103" t="e">
        <f>ССУЗЫ!#REF!</f>
        <v>#REF!</v>
      </c>
      <c r="AB39" s="151" t="e">
        <f t="shared" si="0"/>
        <v>#REF!</v>
      </c>
      <c r="AC39" s="152" t="e">
        <f>E39/E75*100</f>
        <v>#REF!</v>
      </c>
      <c r="AD39" s="151" t="e">
        <f t="shared" si="1"/>
        <v>#REF!</v>
      </c>
      <c r="AF39" s="32" t="e">
        <f t="shared" si="3"/>
        <v>#REF!</v>
      </c>
    </row>
    <row r="40" spans="1:32" s="32" customFormat="1" ht="25.5" x14ac:dyDescent="0.3">
      <c r="A40" s="94">
        <v>35</v>
      </c>
      <c r="B40" s="119" t="s">
        <v>248</v>
      </c>
      <c r="C40" s="96" t="s">
        <v>254</v>
      </c>
      <c r="D40" s="103" t="e">
        <f>ССУЗЫ!#REF!</f>
        <v>#REF!</v>
      </c>
      <c r="E40" s="103" t="e">
        <f>ССУЗЫ!#REF!</f>
        <v>#REF!</v>
      </c>
      <c r="F40" s="103" t="e">
        <f>ССУЗЫ!#REF!</f>
        <v>#REF!</v>
      </c>
      <c r="G40" s="103" t="e">
        <f>ССУЗЫ!#REF!</f>
        <v>#REF!</v>
      </c>
      <c r="H40" s="103" t="e">
        <f>ССУЗЫ!#REF!</f>
        <v>#REF!</v>
      </c>
      <c r="I40" s="103" t="e">
        <f>ССУЗЫ!#REF!</f>
        <v>#REF!</v>
      </c>
      <c r="J40" s="103" t="e">
        <f>ССУЗЫ!#REF!</f>
        <v>#REF!</v>
      </c>
      <c r="K40" s="103" t="e">
        <f>ССУЗЫ!#REF!</f>
        <v>#REF!</v>
      </c>
      <c r="L40" s="103" t="e">
        <f>ССУЗЫ!#REF!</f>
        <v>#REF!</v>
      </c>
      <c r="M40" s="103" t="e">
        <f>ССУЗЫ!#REF!</f>
        <v>#REF!</v>
      </c>
      <c r="N40" s="103" t="e">
        <f>ССУЗЫ!#REF!</f>
        <v>#REF!</v>
      </c>
      <c r="O40" s="103" t="e">
        <f>ССУЗЫ!#REF!</f>
        <v>#REF!</v>
      </c>
      <c r="P40" s="103" t="e">
        <f>ССУЗЫ!#REF!</f>
        <v>#REF!</v>
      </c>
      <c r="Q40" s="103" t="e">
        <f>ССУЗЫ!#REF!</f>
        <v>#REF!</v>
      </c>
      <c r="R40" s="103" t="e">
        <f>ССУЗЫ!#REF!</f>
        <v>#REF!</v>
      </c>
      <c r="S40" s="103" t="e">
        <f>ССУЗЫ!#REF!</f>
        <v>#REF!</v>
      </c>
      <c r="T40" s="103" t="e">
        <f>ССУЗЫ!#REF!</f>
        <v>#REF!</v>
      </c>
      <c r="U40" s="103"/>
      <c r="V40" s="103" t="e">
        <f>ССУЗЫ!#REF!</f>
        <v>#REF!</v>
      </c>
      <c r="W40" s="103" t="e">
        <f>ССУЗЫ!#REF!</f>
        <v>#REF!</v>
      </c>
      <c r="X40" s="103" t="e">
        <f>ССУЗЫ!#REF!</f>
        <v>#REF!</v>
      </c>
      <c r="Y40" s="103" t="e">
        <f>ССУЗЫ!#REF!</f>
        <v>#REF!</v>
      </c>
      <c r="Z40" s="103" t="e">
        <f>ССУЗЫ!#REF!</f>
        <v>#REF!</v>
      </c>
      <c r="AA40" s="103" t="e">
        <f>ССУЗЫ!#REF!</f>
        <v>#REF!</v>
      </c>
      <c r="AB40" s="151" t="e">
        <f t="shared" si="0"/>
        <v>#REF!</v>
      </c>
      <c r="AC40" s="152" t="e">
        <f>E40/E73*100</f>
        <v>#REF!</v>
      </c>
      <c r="AD40" s="151" t="e">
        <f t="shared" si="1"/>
        <v>#REF!</v>
      </c>
      <c r="AF40" s="32" t="e">
        <f t="shared" si="3"/>
        <v>#REF!</v>
      </c>
    </row>
    <row r="41" spans="1:32" s="32" customFormat="1" ht="25.5" x14ac:dyDescent="0.3">
      <c r="A41" s="94">
        <v>36</v>
      </c>
      <c r="B41" s="95" t="s">
        <v>270</v>
      </c>
      <c r="C41" s="102" t="s">
        <v>271</v>
      </c>
      <c r="D41" s="103" t="e">
        <f>ССУЗЫ!#REF!</f>
        <v>#REF!</v>
      </c>
      <c r="E41" s="103" t="e">
        <f>ССУЗЫ!#REF!</f>
        <v>#REF!</v>
      </c>
      <c r="F41" s="103" t="e">
        <f>ССУЗЫ!#REF!</f>
        <v>#REF!</v>
      </c>
      <c r="G41" s="103" t="e">
        <f>ССУЗЫ!#REF!</f>
        <v>#REF!</v>
      </c>
      <c r="H41" s="103" t="e">
        <f>ССУЗЫ!#REF!</f>
        <v>#REF!</v>
      </c>
      <c r="I41" s="103" t="e">
        <f>ССУЗЫ!#REF!</f>
        <v>#REF!</v>
      </c>
      <c r="J41" s="103" t="e">
        <f>ССУЗЫ!#REF!</f>
        <v>#REF!</v>
      </c>
      <c r="K41" s="103" t="e">
        <f>ССУЗЫ!#REF!</f>
        <v>#REF!</v>
      </c>
      <c r="L41" s="103" t="e">
        <f>ССУЗЫ!#REF!</f>
        <v>#REF!</v>
      </c>
      <c r="M41" s="103" t="e">
        <f>ССУЗЫ!#REF!</f>
        <v>#REF!</v>
      </c>
      <c r="N41" s="103" t="e">
        <f>ССУЗЫ!#REF!</f>
        <v>#REF!</v>
      </c>
      <c r="O41" s="103" t="e">
        <f>ССУЗЫ!#REF!</f>
        <v>#REF!</v>
      </c>
      <c r="P41" s="103" t="e">
        <f>ССУЗЫ!#REF!</f>
        <v>#REF!</v>
      </c>
      <c r="Q41" s="103" t="e">
        <f>ССУЗЫ!#REF!</f>
        <v>#REF!</v>
      </c>
      <c r="R41" s="103" t="e">
        <f>ССУЗЫ!#REF!</f>
        <v>#REF!</v>
      </c>
      <c r="S41" s="103" t="e">
        <f>ССУЗЫ!#REF!</f>
        <v>#REF!</v>
      </c>
      <c r="T41" s="103" t="e">
        <f>ССУЗЫ!#REF!</f>
        <v>#REF!</v>
      </c>
      <c r="U41" s="103"/>
      <c r="V41" s="103" t="e">
        <f>ССУЗЫ!#REF!</f>
        <v>#REF!</v>
      </c>
      <c r="W41" s="103" t="e">
        <f>ССУЗЫ!#REF!</f>
        <v>#REF!</v>
      </c>
      <c r="X41" s="103" t="e">
        <f>ССУЗЫ!#REF!</f>
        <v>#REF!</v>
      </c>
      <c r="Y41" s="103" t="e">
        <f>ССУЗЫ!#REF!</f>
        <v>#REF!</v>
      </c>
      <c r="Z41" s="103" t="e">
        <f>ССУЗЫ!#REF!</f>
        <v>#REF!</v>
      </c>
      <c r="AA41" s="103" t="e">
        <f>ССУЗЫ!#REF!</f>
        <v>#REF!</v>
      </c>
      <c r="AB41" s="151" t="e">
        <f t="shared" si="0"/>
        <v>#REF!</v>
      </c>
      <c r="AC41" s="152" t="e">
        <f>E41/E73*100</f>
        <v>#REF!</v>
      </c>
      <c r="AD41" s="151" t="e">
        <f t="shared" si="1"/>
        <v>#REF!</v>
      </c>
      <c r="AF41" s="32" t="e">
        <f t="shared" si="3"/>
        <v>#REF!</v>
      </c>
    </row>
    <row r="42" spans="1:32" s="32" customFormat="1" ht="24" x14ac:dyDescent="0.3">
      <c r="A42" s="94">
        <v>37</v>
      </c>
      <c r="B42" s="95" t="s">
        <v>180</v>
      </c>
      <c r="C42" s="123" t="s">
        <v>34</v>
      </c>
      <c r="D42" s="103" t="e">
        <f>ССУЗЫ!#REF!</f>
        <v>#REF!</v>
      </c>
      <c r="E42" s="103" t="e">
        <f>ССУЗЫ!#REF!</f>
        <v>#REF!</v>
      </c>
      <c r="F42" s="103" t="e">
        <f>ССУЗЫ!#REF!</f>
        <v>#REF!</v>
      </c>
      <c r="G42" s="103" t="e">
        <f>ССУЗЫ!#REF!</f>
        <v>#REF!</v>
      </c>
      <c r="H42" s="103" t="e">
        <f>ССУЗЫ!#REF!</f>
        <v>#REF!</v>
      </c>
      <c r="I42" s="103" t="e">
        <f>ССУЗЫ!#REF!</f>
        <v>#REF!</v>
      </c>
      <c r="J42" s="103" t="e">
        <f>ССУЗЫ!#REF!</f>
        <v>#REF!</v>
      </c>
      <c r="K42" s="103" t="e">
        <f>ССУЗЫ!#REF!</f>
        <v>#REF!</v>
      </c>
      <c r="L42" s="103" t="e">
        <f>ССУЗЫ!#REF!</f>
        <v>#REF!</v>
      </c>
      <c r="M42" s="103" t="e">
        <f>ССУЗЫ!#REF!</f>
        <v>#REF!</v>
      </c>
      <c r="N42" s="103" t="e">
        <f>ССУЗЫ!#REF!</f>
        <v>#REF!</v>
      </c>
      <c r="O42" s="103" t="e">
        <f>ССУЗЫ!#REF!</f>
        <v>#REF!</v>
      </c>
      <c r="P42" s="103" t="e">
        <f>ССУЗЫ!#REF!</f>
        <v>#REF!</v>
      </c>
      <c r="Q42" s="103" t="e">
        <f>ССУЗЫ!#REF!</f>
        <v>#REF!</v>
      </c>
      <c r="R42" s="103" t="e">
        <f>ССУЗЫ!#REF!</f>
        <v>#REF!</v>
      </c>
      <c r="S42" s="103" t="e">
        <f>ССУЗЫ!#REF!</f>
        <v>#REF!</v>
      </c>
      <c r="T42" s="103" t="e">
        <f>ССУЗЫ!#REF!</f>
        <v>#REF!</v>
      </c>
      <c r="U42" s="103"/>
      <c r="V42" s="103" t="e">
        <f>ССУЗЫ!#REF!</f>
        <v>#REF!</v>
      </c>
      <c r="W42" s="103" t="e">
        <f>ССУЗЫ!#REF!</f>
        <v>#REF!</v>
      </c>
      <c r="X42" s="103" t="e">
        <f>ССУЗЫ!#REF!</f>
        <v>#REF!</v>
      </c>
      <c r="Y42" s="103" t="e">
        <f>ССУЗЫ!#REF!</f>
        <v>#REF!</v>
      </c>
      <c r="Z42" s="103" t="e">
        <f>ССУЗЫ!#REF!</f>
        <v>#REF!</v>
      </c>
      <c r="AA42" s="103" t="e">
        <f>ССУЗЫ!#REF!</f>
        <v>#REF!</v>
      </c>
      <c r="AB42" s="99" t="e">
        <f>ССУЗЫ!#REF!</f>
        <v>#REF!</v>
      </c>
      <c r="AC42" s="152" t="e">
        <f>E42/E73*100</f>
        <v>#REF!</v>
      </c>
      <c r="AD42" s="152" t="e">
        <f>F42/F73*100</f>
        <v>#REF!</v>
      </c>
      <c r="AF42" s="32" t="e">
        <f t="shared" si="3"/>
        <v>#REF!</v>
      </c>
    </row>
    <row r="43" spans="1:32" s="32" customFormat="1" x14ac:dyDescent="0.3">
      <c r="A43" s="94">
        <v>38</v>
      </c>
      <c r="B43" s="95" t="s">
        <v>90</v>
      </c>
      <c r="C43" s="105" t="s">
        <v>91</v>
      </c>
      <c r="D43" s="103" t="e">
        <f>ССУЗЫ!#REF!</f>
        <v>#REF!</v>
      </c>
      <c r="E43" s="103" t="e">
        <f>ССУЗЫ!#REF!</f>
        <v>#REF!</v>
      </c>
      <c r="F43" s="103" t="e">
        <f>ССУЗЫ!#REF!</f>
        <v>#REF!</v>
      </c>
      <c r="G43" s="103" t="e">
        <f>ССУЗЫ!#REF!</f>
        <v>#REF!</v>
      </c>
      <c r="H43" s="103" t="e">
        <f>ССУЗЫ!#REF!</f>
        <v>#REF!</v>
      </c>
      <c r="I43" s="103" t="e">
        <f>ССУЗЫ!#REF!</f>
        <v>#REF!</v>
      </c>
      <c r="J43" s="103" t="e">
        <f>ССУЗЫ!#REF!</f>
        <v>#REF!</v>
      </c>
      <c r="K43" s="103" t="e">
        <f>ССУЗЫ!#REF!</f>
        <v>#REF!</v>
      </c>
      <c r="L43" s="103" t="e">
        <f>ССУЗЫ!#REF!</f>
        <v>#REF!</v>
      </c>
      <c r="M43" s="103" t="e">
        <f>ССУЗЫ!#REF!</f>
        <v>#REF!</v>
      </c>
      <c r="N43" s="103" t="e">
        <f>ССУЗЫ!#REF!</f>
        <v>#REF!</v>
      </c>
      <c r="O43" s="103" t="e">
        <f>ССУЗЫ!#REF!</f>
        <v>#REF!</v>
      </c>
      <c r="P43" s="103" t="e">
        <f>ССУЗЫ!#REF!</f>
        <v>#REF!</v>
      </c>
      <c r="Q43" s="103" t="e">
        <f>ССУЗЫ!#REF!</f>
        <v>#REF!</v>
      </c>
      <c r="R43" s="103" t="e">
        <f>ССУЗЫ!#REF!</f>
        <v>#REF!</v>
      </c>
      <c r="S43" s="103" t="e">
        <f>ССУЗЫ!#REF!</f>
        <v>#REF!</v>
      </c>
      <c r="T43" s="103" t="e">
        <f>ССУЗЫ!#REF!</f>
        <v>#REF!</v>
      </c>
      <c r="U43" s="103"/>
      <c r="V43" s="103" t="e">
        <f>ССУЗЫ!#REF!</f>
        <v>#REF!</v>
      </c>
      <c r="W43" s="103" t="e">
        <f>ССУЗЫ!#REF!</f>
        <v>#REF!</v>
      </c>
      <c r="X43" s="103" t="e">
        <f>ССУЗЫ!#REF!</f>
        <v>#REF!</v>
      </c>
      <c r="Y43" s="103" t="e">
        <f>ССУЗЫ!#REF!</f>
        <v>#REF!</v>
      </c>
      <c r="Z43" s="103" t="e">
        <f>ССУЗЫ!#REF!</f>
        <v>#REF!</v>
      </c>
      <c r="AA43" s="103" t="e">
        <f>ССУЗЫ!#REF!</f>
        <v>#REF!</v>
      </c>
      <c r="AB43" s="99" t="e">
        <f>ССУЗЫ!#REF!</f>
        <v>#REF!</v>
      </c>
      <c r="AC43" s="152" t="e">
        <f>E43/E73*100</f>
        <v>#REF!</v>
      </c>
      <c r="AD43" s="152" t="e">
        <f>F43/F73*100</f>
        <v>#REF!</v>
      </c>
      <c r="AF43" s="32" t="e">
        <f t="shared" si="3"/>
        <v>#REF!</v>
      </c>
    </row>
    <row r="44" spans="1:32" s="32" customFormat="1" x14ac:dyDescent="0.3">
      <c r="A44" s="94">
        <v>39</v>
      </c>
      <c r="B44" s="95" t="s">
        <v>89</v>
      </c>
      <c r="C44" s="105" t="s">
        <v>57</v>
      </c>
      <c r="D44" s="103" t="e">
        <f>ССУЗЫ!#REF!+ССУЗЫ!#REF!</f>
        <v>#REF!</v>
      </c>
      <c r="E44" s="103" t="e">
        <f>ССУЗЫ!#REF!+ССУЗЫ!#REF!</f>
        <v>#REF!</v>
      </c>
      <c r="F44" s="103" t="e">
        <f>ССУЗЫ!#REF!+ССУЗЫ!#REF!</f>
        <v>#REF!</v>
      </c>
      <c r="G44" s="103" t="e">
        <f>ССУЗЫ!#REF!+ССУЗЫ!#REF!</f>
        <v>#REF!</v>
      </c>
      <c r="H44" s="103" t="e">
        <f>ССУЗЫ!#REF!+ССУЗЫ!#REF!</f>
        <v>#REF!</v>
      </c>
      <c r="I44" s="103" t="e">
        <f>ССУЗЫ!#REF!+ССУЗЫ!#REF!</f>
        <v>#REF!</v>
      </c>
      <c r="J44" s="103" t="e">
        <f>ССУЗЫ!#REF!+ССУЗЫ!#REF!</f>
        <v>#REF!</v>
      </c>
      <c r="K44" s="103" t="e">
        <f>ССУЗЫ!#REF!+ССУЗЫ!#REF!</f>
        <v>#REF!</v>
      </c>
      <c r="L44" s="103" t="e">
        <f>ССУЗЫ!#REF!+ССУЗЫ!#REF!</f>
        <v>#REF!</v>
      </c>
      <c r="M44" s="103" t="e">
        <f>ССУЗЫ!#REF!+ССУЗЫ!#REF!</f>
        <v>#REF!</v>
      </c>
      <c r="N44" s="103" t="e">
        <f>ССУЗЫ!#REF!+ССУЗЫ!#REF!</f>
        <v>#REF!</v>
      </c>
      <c r="O44" s="103" t="e">
        <f>ССУЗЫ!#REF!+ССУЗЫ!#REF!</f>
        <v>#REF!</v>
      </c>
      <c r="P44" s="103" t="e">
        <f>ССУЗЫ!#REF!+ССУЗЫ!#REF!</f>
        <v>#REF!</v>
      </c>
      <c r="Q44" s="103" t="e">
        <f>ССУЗЫ!#REF!+ССУЗЫ!#REF!</f>
        <v>#REF!</v>
      </c>
      <c r="R44" s="103" t="e">
        <f>ССУЗЫ!#REF!+ССУЗЫ!#REF!</f>
        <v>#REF!</v>
      </c>
      <c r="S44" s="103" t="e">
        <f>ССУЗЫ!#REF!+ССУЗЫ!#REF!</f>
        <v>#REF!</v>
      </c>
      <c r="T44" s="103" t="e">
        <f>ССУЗЫ!#REF!+ССУЗЫ!#REF!</f>
        <v>#REF!</v>
      </c>
      <c r="U44" s="103"/>
      <c r="V44" s="103" t="e">
        <f>ССУЗЫ!#REF!+ССУЗЫ!#REF!</f>
        <v>#REF!</v>
      </c>
      <c r="W44" s="103" t="e">
        <f>ССУЗЫ!#REF!+ССУЗЫ!#REF!</f>
        <v>#REF!</v>
      </c>
      <c r="X44" s="103" t="e">
        <f>ССУЗЫ!#REF!+ССУЗЫ!#REF!</f>
        <v>#REF!</v>
      </c>
      <c r="Y44" s="103" t="e">
        <f>ССУЗЫ!#REF!+ССУЗЫ!#REF!</f>
        <v>#REF!</v>
      </c>
      <c r="Z44" s="103" t="e">
        <f>ССУЗЫ!#REF!+ССУЗЫ!#REF!</f>
        <v>#REF!</v>
      </c>
      <c r="AA44" s="103" t="e">
        <f>ССУЗЫ!#REF!+ССУЗЫ!#REF!</f>
        <v>#REF!</v>
      </c>
      <c r="AB44" s="151" t="e">
        <f t="shared" si="0"/>
        <v>#REF!</v>
      </c>
      <c r="AC44" s="152" t="e">
        <f>E44/E73*100</f>
        <v>#REF!</v>
      </c>
      <c r="AD44" s="151" t="e">
        <f t="shared" si="1"/>
        <v>#REF!</v>
      </c>
      <c r="AF44" s="32" t="e">
        <f t="shared" si="3"/>
        <v>#REF!</v>
      </c>
    </row>
    <row r="45" spans="1:32" s="32" customFormat="1" x14ac:dyDescent="0.3">
      <c r="A45" s="94">
        <v>40</v>
      </c>
      <c r="B45" s="95" t="s">
        <v>181</v>
      </c>
      <c r="C45" s="102" t="s">
        <v>182</v>
      </c>
      <c r="D45" s="103" t="e">
        <f>ССУЗЫ!#REF!+ССУЗЫ!#REF!</f>
        <v>#REF!</v>
      </c>
      <c r="E45" s="103" t="e">
        <f>ССУЗЫ!#REF!+ССУЗЫ!#REF!</f>
        <v>#REF!</v>
      </c>
      <c r="F45" s="103" t="e">
        <f>ССУЗЫ!#REF!+ССУЗЫ!#REF!</f>
        <v>#REF!</v>
      </c>
      <c r="G45" s="103" t="e">
        <f>ССУЗЫ!#REF!+ССУЗЫ!#REF!</f>
        <v>#REF!</v>
      </c>
      <c r="H45" s="103" t="e">
        <f>ССУЗЫ!#REF!+ССУЗЫ!#REF!</f>
        <v>#REF!</v>
      </c>
      <c r="I45" s="103" t="e">
        <f>ССУЗЫ!#REF!+ССУЗЫ!#REF!</f>
        <v>#REF!</v>
      </c>
      <c r="J45" s="103" t="e">
        <f>ССУЗЫ!#REF!+ССУЗЫ!#REF!</f>
        <v>#REF!</v>
      </c>
      <c r="K45" s="103" t="e">
        <f>ССУЗЫ!#REF!+ССУЗЫ!#REF!</f>
        <v>#REF!</v>
      </c>
      <c r="L45" s="103" t="e">
        <f>ССУЗЫ!#REF!+ССУЗЫ!#REF!</f>
        <v>#REF!</v>
      </c>
      <c r="M45" s="103" t="e">
        <f>ССУЗЫ!#REF!+ССУЗЫ!#REF!</f>
        <v>#REF!</v>
      </c>
      <c r="N45" s="103" t="e">
        <f>ССУЗЫ!#REF!+ССУЗЫ!#REF!</f>
        <v>#REF!</v>
      </c>
      <c r="O45" s="103" t="e">
        <f>ССУЗЫ!#REF!+ССУЗЫ!#REF!</f>
        <v>#REF!</v>
      </c>
      <c r="P45" s="103" t="e">
        <f>ССУЗЫ!#REF!+ССУЗЫ!#REF!</f>
        <v>#REF!</v>
      </c>
      <c r="Q45" s="103" t="e">
        <f>ССУЗЫ!#REF!+ССУЗЫ!#REF!</f>
        <v>#REF!</v>
      </c>
      <c r="R45" s="103" t="e">
        <f>ССУЗЫ!#REF!+ССУЗЫ!#REF!</f>
        <v>#REF!</v>
      </c>
      <c r="S45" s="103" t="e">
        <f>ССУЗЫ!#REF!+ССУЗЫ!#REF!</f>
        <v>#REF!</v>
      </c>
      <c r="T45" s="103" t="e">
        <f>ССУЗЫ!#REF!+ССУЗЫ!#REF!</f>
        <v>#REF!</v>
      </c>
      <c r="U45" s="103"/>
      <c r="V45" s="103" t="e">
        <f>ССУЗЫ!#REF!+ССУЗЫ!#REF!</f>
        <v>#REF!</v>
      </c>
      <c r="W45" s="103" t="e">
        <f>ССУЗЫ!#REF!+ССУЗЫ!#REF!</f>
        <v>#REF!</v>
      </c>
      <c r="X45" s="103" t="e">
        <f>ССУЗЫ!#REF!+ССУЗЫ!#REF!</f>
        <v>#REF!</v>
      </c>
      <c r="Y45" s="103" t="e">
        <f>ССУЗЫ!#REF!+ССУЗЫ!#REF!</f>
        <v>#REF!</v>
      </c>
      <c r="Z45" s="103" t="e">
        <f>ССУЗЫ!#REF!+ССУЗЫ!#REF!</f>
        <v>#REF!</v>
      </c>
      <c r="AA45" s="103" t="e">
        <f>ССУЗЫ!#REF!+ССУЗЫ!#REF!</f>
        <v>#REF!</v>
      </c>
      <c r="AB45" s="151" t="e">
        <f t="shared" si="0"/>
        <v>#REF!</v>
      </c>
      <c r="AC45" s="152" t="e">
        <f>E45/E73*100</f>
        <v>#REF!</v>
      </c>
      <c r="AD45" s="151" t="e">
        <f t="shared" si="1"/>
        <v>#REF!</v>
      </c>
      <c r="AF45" s="32" t="e">
        <f t="shared" si="3"/>
        <v>#REF!</v>
      </c>
    </row>
    <row r="46" spans="1:32" s="32" customFormat="1" x14ac:dyDescent="0.3">
      <c r="A46" s="94">
        <v>41</v>
      </c>
      <c r="B46" s="104" t="s">
        <v>179</v>
      </c>
      <c r="C46" s="102" t="s">
        <v>175</v>
      </c>
      <c r="D46" s="103" t="e">
        <f>ССУЗЫ!#REF!+ССУЗЫ!#REF!+ССУЗЫ!#REF!</f>
        <v>#REF!</v>
      </c>
      <c r="E46" s="103" t="e">
        <f>ССУЗЫ!#REF!+ССУЗЫ!#REF!+ССУЗЫ!#REF!</f>
        <v>#REF!</v>
      </c>
      <c r="F46" s="103" t="e">
        <f>ССУЗЫ!#REF!+ССУЗЫ!#REF!+ССУЗЫ!#REF!</f>
        <v>#REF!</v>
      </c>
      <c r="G46" s="103" t="e">
        <f>ССУЗЫ!#REF!+ССУЗЫ!#REF!+ССУЗЫ!#REF!</f>
        <v>#REF!</v>
      </c>
      <c r="H46" s="103" t="e">
        <f>ССУЗЫ!#REF!+ССУЗЫ!#REF!+ССУЗЫ!#REF!</f>
        <v>#REF!</v>
      </c>
      <c r="I46" s="103" t="e">
        <f>ССУЗЫ!#REF!+ССУЗЫ!#REF!+ССУЗЫ!#REF!</f>
        <v>#REF!</v>
      </c>
      <c r="J46" s="103" t="e">
        <f>ССУЗЫ!#REF!+ССУЗЫ!#REF!+ССУЗЫ!#REF!</f>
        <v>#REF!</v>
      </c>
      <c r="K46" s="103" t="e">
        <f>ССУЗЫ!#REF!+ССУЗЫ!#REF!+ССУЗЫ!#REF!</f>
        <v>#REF!</v>
      </c>
      <c r="L46" s="103" t="e">
        <f>ССУЗЫ!#REF!+ССУЗЫ!#REF!+ССУЗЫ!#REF!</f>
        <v>#REF!</v>
      </c>
      <c r="M46" s="103" t="e">
        <f>ССУЗЫ!#REF!+ССУЗЫ!#REF!+ССУЗЫ!#REF!</f>
        <v>#REF!</v>
      </c>
      <c r="N46" s="103" t="e">
        <f>ССУЗЫ!#REF!+ССУЗЫ!#REF!+ССУЗЫ!#REF!</f>
        <v>#REF!</v>
      </c>
      <c r="O46" s="103" t="e">
        <f>ССУЗЫ!#REF!+ССУЗЫ!#REF!+ССУЗЫ!#REF!</f>
        <v>#REF!</v>
      </c>
      <c r="P46" s="103" t="e">
        <f>ССУЗЫ!#REF!+ССУЗЫ!#REF!+ССУЗЫ!#REF!</f>
        <v>#REF!</v>
      </c>
      <c r="Q46" s="103" t="e">
        <f>ССУЗЫ!#REF!+ССУЗЫ!#REF!+ССУЗЫ!#REF!</f>
        <v>#REF!</v>
      </c>
      <c r="R46" s="103" t="e">
        <f>ССУЗЫ!#REF!+ССУЗЫ!#REF!+ССУЗЫ!#REF!</f>
        <v>#REF!</v>
      </c>
      <c r="S46" s="103" t="e">
        <f>ССУЗЫ!#REF!+ССУЗЫ!#REF!+ССУЗЫ!#REF!</f>
        <v>#REF!</v>
      </c>
      <c r="T46" s="103" t="e">
        <f>ССУЗЫ!#REF!+ССУЗЫ!#REF!+ССУЗЫ!#REF!</f>
        <v>#REF!</v>
      </c>
      <c r="U46" s="103"/>
      <c r="V46" s="103" t="e">
        <f>ССУЗЫ!#REF!+ССУЗЫ!#REF!+ССУЗЫ!#REF!</f>
        <v>#REF!</v>
      </c>
      <c r="W46" s="103" t="e">
        <f>ССУЗЫ!#REF!+ССУЗЫ!#REF!+ССУЗЫ!#REF!</f>
        <v>#REF!</v>
      </c>
      <c r="X46" s="103" t="e">
        <f>ССУЗЫ!#REF!+ССУЗЫ!#REF!+ССУЗЫ!#REF!</f>
        <v>#REF!</v>
      </c>
      <c r="Y46" s="103" t="e">
        <f>ССУЗЫ!#REF!+ССУЗЫ!#REF!+ССУЗЫ!#REF!</f>
        <v>#REF!</v>
      </c>
      <c r="Z46" s="103" t="e">
        <f>ССУЗЫ!#REF!+ССУЗЫ!#REF!+ССУЗЫ!#REF!</f>
        <v>#REF!</v>
      </c>
      <c r="AA46" s="103" t="e">
        <f>ССУЗЫ!#REF!+ССУЗЫ!#REF!+ССУЗЫ!#REF!</f>
        <v>#REF!</v>
      </c>
      <c r="AB46" s="151" t="e">
        <f t="shared" si="0"/>
        <v>#REF!</v>
      </c>
      <c r="AC46" s="152" t="e">
        <f>E46/E73*100</f>
        <v>#REF!</v>
      </c>
      <c r="AD46" s="151" t="e">
        <f t="shared" si="1"/>
        <v>#REF!</v>
      </c>
      <c r="AF46" s="32" t="e">
        <f t="shared" si="3"/>
        <v>#REF!</v>
      </c>
    </row>
    <row r="47" spans="1:32" s="32" customFormat="1" x14ac:dyDescent="0.3">
      <c r="A47" s="94">
        <v>42</v>
      </c>
      <c r="B47" s="95" t="s">
        <v>86</v>
      </c>
      <c r="C47" s="106" t="s">
        <v>18</v>
      </c>
      <c r="D47" s="103" t="e">
        <f>ССУЗЫ!#REF!+ССУЗЫ!#REF!+ССУЗЫ!#REF!+ССУЗЫ!#REF!+ССУЗЫ!#REF!</f>
        <v>#REF!</v>
      </c>
      <c r="E47" s="103" t="e">
        <f>ССУЗЫ!#REF!+ССУЗЫ!#REF!+ССУЗЫ!#REF!+ССУЗЫ!#REF!+ССУЗЫ!#REF!</f>
        <v>#REF!</v>
      </c>
      <c r="F47" s="103" t="e">
        <f>ССУЗЫ!#REF!+ССУЗЫ!#REF!+ССУЗЫ!#REF!+ССУЗЫ!#REF!+ССУЗЫ!#REF!</f>
        <v>#REF!</v>
      </c>
      <c r="G47" s="103" t="e">
        <f>ССУЗЫ!#REF!+ССУЗЫ!#REF!+ССУЗЫ!#REF!+ССУЗЫ!#REF!+ССУЗЫ!#REF!</f>
        <v>#REF!</v>
      </c>
      <c r="H47" s="103" t="e">
        <f>ССУЗЫ!#REF!+ССУЗЫ!#REF!+ССУЗЫ!#REF!+ССУЗЫ!#REF!+ССУЗЫ!#REF!</f>
        <v>#REF!</v>
      </c>
      <c r="I47" s="103" t="e">
        <f>ССУЗЫ!#REF!+ССУЗЫ!#REF!+ССУЗЫ!#REF!+ССУЗЫ!#REF!+ССУЗЫ!#REF!</f>
        <v>#REF!</v>
      </c>
      <c r="J47" s="103" t="e">
        <f>ССУЗЫ!#REF!+ССУЗЫ!#REF!+ССУЗЫ!#REF!+ССУЗЫ!#REF!+ССУЗЫ!#REF!</f>
        <v>#REF!</v>
      </c>
      <c r="K47" s="103" t="e">
        <f>ССУЗЫ!#REF!+ССУЗЫ!#REF!+ССУЗЫ!#REF!+ССУЗЫ!#REF!+ССУЗЫ!#REF!</f>
        <v>#REF!</v>
      </c>
      <c r="L47" s="103" t="e">
        <f>ССУЗЫ!#REF!+ССУЗЫ!#REF!+ССУЗЫ!#REF!+ССУЗЫ!#REF!+ССУЗЫ!#REF!</f>
        <v>#REF!</v>
      </c>
      <c r="M47" s="103" t="e">
        <f>ССУЗЫ!#REF!+ССУЗЫ!#REF!+ССУЗЫ!#REF!+ССУЗЫ!#REF!+ССУЗЫ!#REF!</f>
        <v>#REF!</v>
      </c>
      <c r="N47" s="103" t="e">
        <f>ССУЗЫ!#REF!+ССУЗЫ!#REF!+ССУЗЫ!#REF!+ССУЗЫ!#REF!+ССУЗЫ!#REF!</f>
        <v>#REF!</v>
      </c>
      <c r="O47" s="103" t="e">
        <f>ССУЗЫ!#REF!+ССУЗЫ!#REF!+ССУЗЫ!#REF!+ССУЗЫ!#REF!+ССУЗЫ!#REF!</f>
        <v>#REF!</v>
      </c>
      <c r="P47" s="103" t="e">
        <f>ССУЗЫ!#REF!+ССУЗЫ!#REF!+ССУЗЫ!#REF!+ССУЗЫ!#REF!+ССУЗЫ!#REF!</f>
        <v>#REF!</v>
      </c>
      <c r="Q47" s="103" t="e">
        <f>ССУЗЫ!#REF!+ССУЗЫ!#REF!+ССУЗЫ!#REF!+ССУЗЫ!#REF!+ССУЗЫ!#REF!</f>
        <v>#REF!</v>
      </c>
      <c r="R47" s="103" t="e">
        <f>ССУЗЫ!#REF!+ССУЗЫ!#REF!+ССУЗЫ!#REF!+ССУЗЫ!#REF!+ССУЗЫ!#REF!</f>
        <v>#REF!</v>
      </c>
      <c r="S47" s="103" t="e">
        <f>ССУЗЫ!#REF!+ССУЗЫ!#REF!+ССУЗЫ!#REF!+ССУЗЫ!#REF!+ССУЗЫ!#REF!</f>
        <v>#REF!</v>
      </c>
      <c r="T47" s="103" t="e">
        <f>ССУЗЫ!#REF!+ССУЗЫ!#REF!+ССУЗЫ!#REF!+ССУЗЫ!#REF!+ССУЗЫ!#REF!</f>
        <v>#REF!</v>
      </c>
      <c r="U47" s="103"/>
      <c r="V47" s="103" t="e">
        <f>ССУЗЫ!#REF!+ССУЗЫ!#REF!+ССУЗЫ!#REF!+ССУЗЫ!#REF!+ССУЗЫ!#REF!</f>
        <v>#REF!</v>
      </c>
      <c r="W47" s="103" t="e">
        <f>ССУЗЫ!#REF!+ССУЗЫ!#REF!+ССУЗЫ!#REF!+ССУЗЫ!#REF!+ССУЗЫ!#REF!</f>
        <v>#REF!</v>
      </c>
      <c r="X47" s="103" t="e">
        <f>ССУЗЫ!#REF!+ССУЗЫ!#REF!+ССУЗЫ!#REF!+ССУЗЫ!#REF!+ССУЗЫ!#REF!</f>
        <v>#REF!</v>
      </c>
      <c r="Y47" s="103" t="e">
        <f>ССУЗЫ!#REF!+ССУЗЫ!#REF!+ССУЗЫ!#REF!+ССУЗЫ!#REF!+ССУЗЫ!#REF!</f>
        <v>#REF!</v>
      </c>
      <c r="Z47" s="103" t="e">
        <f>ССУЗЫ!#REF!+ССУЗЫ!#REF!+ССУЗЫ!#REF!+ССУЗЫ!#REF!+ССУЗЫ!#REF!</f>
        <v>#REF!</v>
      </c>
      <c r="AA47" s="103" t="e">
        <f>ССУЗЫ!#REF!+ССУЗЫ!#REF!+ССУЗЫ!#REF!+ССУЗЫ!#REF!+ССУЗЫ!#REF!</f>
        <v>#REF!</v>
      </c>
      <c r="AB47" s="151" t="e">
        <f t="shared" si="0"/>
        <v>#REF!</v>
      </c>
      <c r="AC47" s="152" t="e">
        <f>E47/E73*100</f>
        <v>#REF!</v>
      </c>
      <c r="AD47" s="151" t="e">
        <f t="shared" si="1"/>
        <v>#REF!</v>
      </c>
      <c r="AF47" s="32" t="e">
        <f t="shared" si="3"/>
        <v>#REF!</v>
      </c>
    </row>
    <row r="48" spans="1:32" s="32" customFormat="1" ht="25.5" x14ac:dyDescent="0.3">
      <c r="A48" s="94">
        <v>43</v>
      </c>
      <c r="B48" s="95" t="s">
        <v>180</v>
      </c>
      <c r="C48" s="96" t="s">
        <v>21</v>
      </c>
      <c r="D48" s="103" t="e">
        <f>ССУЗЫ!#REF!+ССУЗЫ!#REF!+ССУЗЫ!#REF!+ССУЗЫ!#REF!+ССУЗЫ!#REF!+ССУЗЫ!#REF!+ССУЗЫ!#REF!+ССУЗЫ!#REF!+ССУЗЫ!#REF!+ССУЗЫ!D8</f>
        <v>#REF!</v>
      </c>
      <c r="E48" s="103" t="e">
        <f>ССУЗЫ!#REF!+ССУЗЫ!#REF!+ССУЗЫ!#REF!+ССУЗЫ!#REF!+ССУЗЫ!#REF!+ССУЗЫ!#REF!+ССУЗЫ!#REF!+ССУЗЫ!#REF!+ССУЗЫ!#REF!+ССУЗЫ!E8</f>
        <v>#REF!</v>
      </c>
      <c r="F48" s="103" t="e">
        <f>ССУЗЫ!#REF!+ССУЗЫ!#REF!+ССУЗЫ!#REF!+ССУЗЫ!#REF!+ССУЗЫ!#REF!+ССУЗЫ!#REF!+ССУЗЫ!#REF!+ССУЗЫ!#REF!+ССУЗЫ!#REF!+ССУЗЫ!F8</f>
        <v>#REF!</v>
      </c>
      <c r="G48" s="103" t="e">
        <f>ССУЗЫ!#REF!+ССУЗЫ!#REF!+ССУЗЫ!#REF!+ССУЗЫ!#REF!+ССУЗЫ!#REF!+ССУЗЫ!#REF!+ССУЗЫ!#REF!+ССУЗЫ!#REF!+ССУЗЫ!#REF!+ССУЗЫ!G8</f>
        <v>#REF!</v>
      </c>
      <c r="H48" s="103" t="e">
        <f>ССУЗЫ!#REF!+ССУЗЫ!#REF!+ССУЗЫ!#REF!+ССУЗЫ!#REF!+ССУЗЫ!#REF!+ССУЗЫ!#REF!+ССУЗЫ!#REF!+ССУЗЫ!#REF!+ССУЗЫ!#REF!+ССУЗЫ!H8</f>
        <v>#REF!</v>
      </c>
      <c r="I48" s="103" t="e">
        <f>ССУЗЫ!#REF!+ССУЗЫ!#REF!+ССУЗЫ!#REF!+ССУЗЫ!#REF!+ССУЗЫ!#REF!+ССУЗЫ!#REF!+ССУЗЫ!#REF!+ССУЗЫ!#REF!+ССУЗЫ!#REF!+ССУЗЫ!I8</f>
        <v>#REF!</v>
      </c>
      <c r="J48" s="103" t="e">
        <f>ССУЗЫ!#REF!+ССУЗЫ!#REF!+ССУЗЫ!#REF!+ССУЗЫ!#REF!+ССУЗЫ!#REF!+ССУЗЫ!#REF!+ССУЗЫ!#REF!+ССУЗЫ!#REF!+ССУЗЫ!#REF!+ССУЗЫ!J8</f>
        <v>#REF!</v>
      </c>
      <c r="K48" s="103" t="e">
        <f>ССУЗЫ!#REF!+ССУЗЫ!#REF!+ССУЗЫ!#REF!+ССУЗЫ!#REF!+ССУЗЫ!#REF!+ССУЗЫ!#REF!+ССУЗЫ!#REF!+ССУЗЫ!#REF!+ССУЗЫ!#REF!+ССУЗЫ!K8</f>
        <v>#REF!</v>
      </c>
      <c r="L48" s="103" t="e">
        <f>ССУЗЫ!#REF!+ССУЗЫ!#REF!+ССУЗЫ!#REF!+ССУЗЫ!#REF!+ССУЗЫ!#REF!+ССУЗЫ!#REF!+ССУЗЫ!#REF!+ССУЗЫ!#REF!+ССУЗЫ!#REF!+ССУЗЫ!L8</f>
        <v>#REF!</v>
      </c>
      <c r="M48" s="103" t="e">
        <f>ССУЗЫ!#REF!+ССУЗЫ!#REF!+ССУЗЫ!#REF!+ССУЗЫ!#REF!+ССУЗЫ!#REF!+ССУЗЫ!#REF!+ССУЗЫ!#REF!+ССУЗЫ!#REF!+ССУЗЫ!#REF!+ССУЗЫ!M8</f>
        <v>#REF!</v>
      </c>
      <c r="N48" s="103" t="e">
        <f>ССУЗЫ!#REF!+ССУЗЫ!#REF!+ССУЗЫ!#REF!+ССУЗЫ!#REF!+ССУЗЫ!#REF!+ССУЗЫ!#REF!+ССУЗЫ!#REF!+ССУЗЫ!#REF!+ССУЗЫ!#REF!+ССУЗЫ!N8</f>
        <v>#REF!</v>
      </c>
      <c r="O48" s="103" t="e">
        <f>ССУЗЫ!#REF!+ССУЗЫ!#REF!+ССУЗЫ!#REF!+ССУЗЫ!#REF!+ССУЗЫ!#REF!+ССУЗЫ!#REF!+ССУЗЫ!#REF!+ССУЗЫ!#REF!+ССУЗЫ!#REF!+ССУЗЫ!O8</f>
        <v>#REF!</v>
      </c>
      <c r="P48" s="103" t="e">
        <f>ССУЗЫ!#REF!+ССУЗЫ!#REF!+ССУЗЫ!#REF!+ССУЗЫ!#REF!+ССУЗЫ!#REF!+ССУЗЫ!#REF!+ССУЗЫ!#REF!+ССУЗЫ!#REF!+ССУЗЫ!#REF!+ССУЗЫ!P8</f>
        <v>#REF!</v>
      </c>
      <c r="Q48" s="103" t="e">
        <f>ССУЗЫ!#REF!+ССУЗЫ!#REF!+ССУЗЫ!#REF!+ССУЗЫ!#REF!+ССУЗЫ!#REF!+ССУЗЫ!#REF!+ССУЗЫ!#REF!+ССУЗЫ!#REF!+ССУЗЫ!#REF!+ССУЗЫ!Q8</f>
        <v>#REF!</v>
      </c>
      <c r="R48" s="103" t="e">
        <f>ССУЗЫ!#REF!+ССУЗЫ!#REF!+ССУЗЫ!#REF!+ССУЗЫ!#REF!+ССУЗЫ!#REF!+ССУЗЫ!#REF!+ССУЗЫ!#REF!+ССУЗЫ!#REF!+ССУЗЫ!#REF!+ССУЗЫ!R8</f>
        <v>#REF!</v>
      </c>
      <c r="S48" s="103" t="e">
        <f>ССУЗЫ!#REF!+ССУЗЫ!#REF!+ССУЗЫ!#REF!+ССУЗЫ!#REF!+ССУЗЫ!#REF!+ССУЗЫ!#REF!+ССУЗЫ!#REF!+ССУЗЫ!#REF!+ССУЗЫ!#REF!+ССУЗЫ!S8</f>
        <v>#REF!</v>
      </c>
      <c r="T48" s="103" t="e">
        <f>ССУЗЫ!#REF!+ССУЗЫ!#REF!+ССУЗЫ!#REF!+ССУЗЫ!#REF!+ССУЗЫ!#REF!+ССУЗЫ!#REF!+ССУЗЫ!#REF!+ССУЗЫ!#REF!+ССУЗЫ!#REF!+ССУЗЫ!T8</f>
        <v>#REF!</v>
      </c>
      <c r="U48" s="103"/>
      <c r="V48" s="103" t="e">
        <f>ССУЗЫ!#REF!+ССУЗЫ!#REF!+ССУЗЫ!#REF!+ССУЗЫ!#REF!+ССУЗЫ!#REF!+ССУЗЫ!#REF!+ССУЗЫ!#REF!+ССУЗЫ!#REF!+ССУЗЫ!#REF!+ССУЗЫ!V8</f>
        <v>#REF!</v>
      </c>
      <c r="W48" s="103" t="e">
        <f>ССУЗЫ!#REF!+ССУЗЫ!#REF!+ССУЗЫ!#REF!+ССУЗЫ!#REF!+ССУЗЫ!#REF!+ССУЗЫ!#REF!+ССУЗЫ!#REF!+ССУЗЫ!#REF!+ССУЗЫ!#REF!+ССУЗЫ!W8</f>
        <v>#REF!</v>
      </c>
      <c r="X48" s="103" t="e">
        <f>ССУЗЫ!#REF!+ССУЗЫ!#REF!+ССУЗЫ!#REF!+ССУЗЫ!#REF!+ССУЗЫ!#REF!+ССУЗЫ!#REF!+ССУЗЫ!#REF!+ССУЗЫ!#REF!+ССУЗЫ!#REF!+ССУЗЫ!X8</f>
        <v>#REF!</v>
      </c>
      <c r="Y48" s="103" t="e">
        <f>ССУЗЫ!#REF!+ССУЗЫ!#REF!+ССУЗЫ!#REF!+ССУЗЫ!#REF!+ССУЗЫ!#REF!+ССУЗЫ!#REF!+ССУЗЫ!#REF!+ССУЗЫ!#REF!+ССУЗЫ!#REF!+ССУЗЫ!Y8</f>
        <v>#REF!</v>
      </c>
      <c r="Z48" s="103" t="e">
        <f>ССУЗЫ!#REF!+ССУЗЫ!#REF!+ССУЗЫ!#REF!+ССУЗЫ!#REF!+ССУЗЫ!#REF!+ССУЗЫ!#REF!+ССУЗЫ!#REF!+ССУЗЫ!#REF!+ССУЗЫ!#REF!+ССУЗЫ!Z8</f>
        <v>#REF!</v>
      </c>
      <c r="AA48" s="103" t="e">
        <f>ССУЗЫ!#REF!+ССУЗЫ!#REF!+ССУЗЫ!#REF!+ССУЗЫ!#REF!+ССУЗЫ!#REF!+ССУЗЫ!#REF!+ССУЗЫ!#REF!+ССУЗЫ!#REF!+ССУЗЫ!#REF!+ССУЗЫ!AA8</f>
        <v>#REF!</v>
      </c>
      <c r="AB48" s="151" t="e">
        <f t="shared" si="0"/>
        <v>#REF!</v>
      </c>
      <c r="AC48" s="152" t="e">
        <f>E48/E73*100</f>
        <v>#REF!</v>
      </c>
      <c r="AD48" s="151" t="e">
        <f t="shared" si="1"/>
        <v>#REF!</v>
      </c>
      <c r="AF48" s="32" t="e">
        <f t="shared" si="3"/>
        <v>#REF!</v>
      </c>
    </row>
    <row r="49" spans="1:32" s="32" customFormat="1" ht="25.5" x14ac:dyDescent="0.3">
      <c r="A49" s="94">
        <v>44</v>
      </c>
      <c r="B49" s="119" t="s">
        <v>217</v>
      </c>
      <c r="C49" s="96" t="s">
        <v>59</v>
      </c>
      <c r="D49" s="103" t="e">
        <f>ССУЗЫ!#REF!+ССУЗЫ!#REF!</f>
        <v>#REF!</v>
      </c>
      <c r="E49" s="103" t="e">
        <f>ССУЗЫ!#REF!+ССУЗЫ!#REF!</f>
        <v>#REF!</v>
      </c>
      <c r="F49" s="103" t="e">
        <f>ССУЗЫ!#REF!+ССУЗЫ!#REF!</f>
        <v>#REF!</v>
      </c>
      <c r="G49" s="103" t="e">
        <f>ССУЗЫ!#REF!+ССУЗЫ!#REF!</f>
        <v>#REF!</v>
      </c>
      <c r="H49" s="103" t="e">
        <f>ССУЗЫ!#REF!+ССУЗЫ!#REF!</f>
        <v>#REF!</v>
      </c>
      <c r="I49" s="103" t="e">
        <f>ССУЗЫ!#REF!+ССУЗЫ!#REF!</f>
        <v>#REF!</v>
      </c>
      <c r="J49" s="103" t="e">
        <f>ССУЗЫ!#REF!+ССУЗЫ!#REF!</f>
        <v>#REF!</v>
      </c>
      <c r="K49" s="103" t="e">
        <f>ССУЗЫ!#REF!+ССУЗЫ!#REF!</f>
        <v>#REF!</v>
      </c>
      <c r="L49" s="103" t="e">
        <f>ССУЗЫ!#REF!+ССУЗЫ!#REF!</f>
        <v>#REF!</v>
      </c>
      <c r="M49" s="103" t="e">
        <f>ССУЗЫ!#REF!+ССУЗЫ!#REF!</f>
        <v>#REF!</v>
      </c>
      <c r="N49" s="103" t="e">
        <f>ССУЗЫ!#REF!+ССУЗЫ!#REF!</f>
        <v>#REF!</v>
      </c>
      <c r="O49" s="103" t="e">
        <f>ССУЗЫ!#REF!+ССУЗЫ!#REF!</f>
        <v>#REF!</v>
      </c>
      <c r="P49" s="103" t="e">
        <f>ССУЗЫ!#REF!+ССУЗЫ!#REF!</f>
        <v>#REF!</v>
      </c>
      <c r="Q49" s="103" t="e">
        <f>ССУЗЫ!#REF!+ССУЗЫ!#REF!</f>
        <v>#REF!</v>
      </c>
      <c r="R49" s="103" t="e">
        <f>ССУЗЫ!#REF!+ССУЗЫ!#REF!</f>
        <v>#REF!</v>
      </c>
      <c r="S49" s="103" t="e">
        <f>ССУЗЫ!#REF!+ССУЗЫ!#REF!</f>
        <v>#REF!</v>
      </c>
      <c r="T49" s="103" t="e">
        <f>ССУЗЫ!#REF!+ССУЗЫ!#REF!</f>
        <v>#REF!</v>
      </c>
      <c r="U49" s="103"/>
      <c r="V49" s="103" t="e">
        <f>ССУЗЫ!#REF!+ССУЗЫ!#REF!</f>
        <v>#REF!</v>
      </c>
      <c r="W49" s="103" t="e">
        <f>ССУЗЫ!#REF!+ССУЗЫ!#REF!</f>
        <v>#REF!</v>
      </c>
      <c r="X49" s="103" t="e">
        <f>ССУЗЫ!#REF!+ССУЗЫ!#REF!</f>
        <v>#REF!</v>
      </c>
      <c r="Y49" s="103" t="e">
        <f>ССУЗЫ!#REF!+ССУЗЫ!#REF!</f>
        <v>#REF!</v>
      </c>
      <c r="Z49" s="103" t="e">
        <f>ССУЗЫ!#REF!+ССУЗЫ!#REF!</f>
        <v>#REF!</v>
      </c>
      <c r="AA49" s="103" t="e">
        <f>ССУЗЫ!#REF!+ССУЗЫ!#REF!</f>
        <v>#REF!</v>
      </c>
      <c r="AB49" s="151" t="e">
        <f t="shared" si="0"/>
        <v>#REF!</v>
      </c>
      <c r="AC49" s="152" t="e">
        <f>E49/E73*100</f>
        <v>#REF!</v>
      </c>
      <c r="AD49" s="151" t="e">
        <f t="shared" si="1"/>
        <v>#REF!</v>
      </c>
      <c r="AF49" s="32" t="e">
        <f t="shared" si="3"/>
        <v>#REF!</v>
      </c>
    </row>
    <row r="50" spans="1:32" s="32" customFormat="1" ht="25.5" x14ac:dyDescent="0.3">
      <c r="A50" s="94">
        <v>45</v>
      </c>
      <c r="B50" s="95" t="s">
        <v>282</v>
      </c>
      <c r="C50" s="102" t="s">
        <v>33</v>
      </c>
      <c r="D50" s="103" t="e">
        <f>ССУЗЫ!#REF!</f>
        <v>#REF!</v>
      </c>
      <c r="E50" s="103" t="e">
        <f>ССУЗЫ!#REF!</f>
        <v>#REF!</v>
      </c>
      <c r="F50" s="103" t="e">
        <f>ССУЗЫ!#REF!</f>
        <v>#REF!</v>
      </c>
      <c r="G50" s="103" t="e">
        <f>ССУЗЫ!#REF!</f>
        <v>#REF!</v>
      </c>
      <c r="H50" s="103" t="e">
        <f>ССУЗЫ!#REF!</f>
        <v>#REF!</v>
      </c>
      <c r="I50" s="103" t="e">
        <f>ССУЗЫ!#REF!</f>
        <v>#REF!</v>
      </c>
      <c r="J50" s="103" t="e">
        <f>ССУЗЫ!#REF!</f>
        <v>#REF!</v>
      </c>
      <c r="K50" s="103" t="e">
        <f>ССУЗЫ!#REF!</f>
        <v>#REF!</v>
      </c>
      <c r="L50" s="103" t="e">
        <f>ССУЗЫ!#REF!</f>
        <v>#REF!</v>
      </c>
      <c r="M50" s="103" t="e">
        <f>ССУЗЫ!#REF!</f>
        <v>#REF!</v>
      </c>
      <c r="N50" s="103" t="e">
        <f>ССУЗЫ!#REF!</f>
        <v>#REF!</v>
      </c>
      <c r="O50" s="103" t="e">
        <f>ССУЗЫ!#REF!</f>
        <v>#REF!</v>
      </c>
      <c r="P50" s="103" t="e">
        <f>ССУЗЫ!#REF!</f>
        <v>#REF!</v>
      </c>
      <c r="Q50" s="103" t="e">
        <f>ССУЗЫ!#REF!</f>
        <v>#REF!</v>
      </c>
      <c r="R50" s="103" t="e">
        <f>ССУЗЫ!#REF!</f>
        <v>#REF!</v>
      </c>
      <c r="S50" s="103" t="e">
        <f>ССУЗЫ!#REF!</f>
        <v>#REF!</v>
      </c>
      <c r="T50" s="103" t="e">
        <f>ССУЗЫ!#REF!</f>
        <v>#REF!</v>
      </c>
      <c r="U50" s="103"/>
      <c r="V50" s="103" t="e">
        <f>ССУЗЫ!#REF!</f>
        <v>#REF!</v>
      </c>
      <c r="W50" s="103" t="e">
        <f>ССУЗЫ!#REF!</f>
        <v>#REF!</v>
      </c>
      <c r="X50" s="103" t="e">
        <f>ССУЗЫ!#REF!</f>
        <v>#REF!</v>
      </c>
      <c r="Y50" s="103" t="e">
        <f>ССУЗЫ!#REF!</f>
        <v>#REF!</v>
      </c>
      <c r="Z50" s="103" t="e">
        <f>ССУЗЫ!#REF!</f>
        <v>#REF!</v>
      </c>
      <c r="AA50" s="103" t="e">
        <f>ССУЗЫ!#REF!</f>
        <v>#REF!</v>
      </c>
      <c r="AB50" s="151" t="e">
        <f t="shared" si="0"/>
        <v>#REF!</v>
      </c>
      <c r="AC50" s="152" t="e">
        <f>E50/E73*100</f>
        <v>#REF!</v>
      </c>
      <c r="AD50" s="151" t="e">
        <f t="shared" si="1"/>
        <v>#REF!</v>
      </c>
      <c r="AF50" s="32" t="e">
        <f t="shared" si="3"/>
        <v>#REF!</v>
      </c>
    </row>
    <row r="51" spans="1:32" s="32" customFormat="1" x14ac:dyDescent="0.3">
      <c r="A51" s="94">
        <v>46</v>
      </c>
      <c r="B51" s="95" t="s">
        <v>87</v>
      </c>
      <c r="C51" s="105" t="s">
        <v>94</v>
      </c>
      <c r="D51" s="103" t="e">
        <f>ССУЗЫ!#REF!</f>
        <v>#REF!</v>
      </c>
      <c r="E51" s="103" t="e">
        <f>ССУЗЫ!#REF!</f>
        <v>#REF!</v>
      </c>
      <c r="F51" s="103" t="e">
        <f>ССУЗЫ!#REF!</f>
        <v>#REF!</v>
      </c>
      <c r="G51" s="103" t="e">
        <f>ССУЗЫ!#REF!</f>
        <v>#REF!</v>
      </c>
      <c r="H51" s="103" t="e">
        <f>ССУЗЫ!#REF!</f>
        <v>#REF!</v>
      </c>
      <c r="I51" s="103" t="e">
        <f>ССУЗЫ!#REF!</f>
        <v>#REF!</v>
      </c>
      <c r="J51" s="103" t="e">
        <f>ССУЗЫ!#REF!</f>
        <v>#REF!</v>
      </c>
      <c r="K51" s="103" t="e">
        <f>ССУЗЫ!#REF!</f>
        <v>#REF!</v>
      </c>
      <c r="L51" s="103" t="e">
        <f>ССУЗЫ!#REF!</f>
        <v>#REF!</v>
      </c>
      <c r="M51" s="103" t="e">
        <f>ССУЗЫ!#REF!</f>
        <v>#REF!</v>
      </c>
      <c r="N51" s="103" t="e">
        <f>ССУЗЫ!#REF!</f>
        <v>#REF!</v>
      </c>
      <c r="O51" s="103" t="e">
        <f>ССУЗЫ!#REF!</f>
        <v>#REF!</v>
      </c>
      <c r="P51" s="103" t="e">
        <f>ССУЗЫ!#REF!</f>
        <v>#REF!</v>
      </c>
      <c r="Q51" s="103" t="e">
        <f>ССУЗЫ!#REF!</f>
        <v>#REF!</v>
      </c>
      <c r="R51" s="103" t="e">
        <f>ССУЗЫ!#REF!</f>
        <v>#REF!</v>
      </c>
      <c r="S51" s="103" t="e">
        <f>ССУЗЫ!#REF!</f>
        <v>#REF!</v>
      </c>
      <c r="T51" s="103" t="e">
        <f>ССУЗЫ!#REF!</f>
        <v>#REF!</v>
      </c>
      <c r="U51" s="103"/>
      <c r="V51" s="103" t="e">
        <f>ССУЗЫ!#REF!</f>
        <v>#REF!</v>
      </c>
      <c r="W51" s="103" t="e">
        <f>ССУЗЫ!#REF!</f>
        <v>#REF!</v>
      </c>
      <c r="X51" s="103" t="e">
        <f>ССУЗЫ!#REF!</f>
        <v>#REF!</v>
      </c>
      <c r="Y51" s="103" t="e">
        <f>ССУЗЫ!#REF!</f>
        <v>#REF!</v>
      </c>
      <c r="Z51" s="103" t="e">
        <f>ССУЗЫ!#REF!</f>
        <v>#REF!</v>
      </c>
      <c r="AA51" s="103" t="e">
        <f>ССУЗЫ!#REF!</f>
        <v>#REF!</v>
      </c>
      <c r="AB51" s="151" t="e">
        <f t="shared" si="0"/>
        <v>#REF!</v>
      </c>
      <c r="AC51" s="152" t="e">
        <f>E51/E73*100</f>
        <v>#REF!</v>
      </c>
      <c r="AD51" s="151" t="e">
        <f t="shared" si="1"/>
        <v>#REF!</v>
      </c>
      <c r="AF51" s="32" t="e">
        <f t="shared" si="3"/>
        <v>#REF!</v>
      </c>
    </row>
    <row r="52" spans="1:32" s="32" customFormat="1" x14ac:dyDescent="0.3">
      <c r="A52" s="94">
        <v>47</v>
      </c>
      <c r="B52" s="95" t="s">
        <v>92</v>
      </c>
      <c r="C52" s="106" t="s">
        <v>14</v>
      </c>
      <c r="D52" s="103" t="e">
        <f>ССУЗЫ!#REF!+ССУЗЫ!#REF!+ССУЗЫ!#REF!+ССУЗЫ!#REF!+ССУЗЫ!#REF!</f>
        <v>#REF!</v>
      </c>
      <c r="E52" s="103" t="e">
        <f>ССУЗЫ!#REF!+ССУЗЫ!#REF!+ССУЗЫ!#REF!+ССУЗЫ!#REF!+ССУЗЫ!#REF!</f>
        <v>#REF!</v>
      </c>
      <c r="F52" s="103" t="e">
        <f>ССУЗЫ!#REF!+ССУЗЫ!#REF!+ССУЗЫ!#REF!+ССУЗЫ!#REF!+ССУЗЫ!#REF!</f>
        <v>#REF!</v>
      </c>
      <c r="G52" s="103" t="e">
        <f>ССУЗЫ!#REF!+ССУЗЫ!#REF!+ССУЗЫ!#REF!+ССУЗЫ!#REF!+ССУЗЫ!#REF!</f>
        <v>#REF!</v>
      </c>
      <c r="H52" s="103" t="e">
        <f>ССУЗЫ!#REF!+ССУЗЫ!#REF!+ССУЗЫ!#REF!+ССУЗЫ!#REF!+ССУЗЫ!#REF!</f>
        <v>#REF!</v>
      </c>
      <c r="I52" s="103" t="e">
        <f>ССУЗЫ!#REF!+ССУЗЫ!#REF!+ССУЗЫ!#REF!+ССУЗЫ!#REF!+ССУЗЫ!#REF!</f>
        <v>#REF!</v>
      </c>
      <c r="J52" s="103" t="e">
        <f>ССУЗЫ!#REF!+ССУЗЫ!#REF!+ССУЗЫ!#REF!+ССУЗЫ!#REF!+ССУЗЫ!#REF!</f>
        <v>#REF!</v>
      </c>
      <c r="K52" s="103" t="e">
        <f>ССУЗЫ!#REF!+ССУЗЫ!#REF!+ССУЗЫ!#REF!+ССУЗЫ!#REF!+ССУЗЫ!#REF!</f>
        <v>#REF!</v>
      </c>
      <c r="L52" s="103" t="e">
        <f>ССУЗЫ!#REF!+ССУЗЫ!#REF!+ССУЗЫ!#REF!+ССУЗЫ!#REF!+ССУЗЫ!#REF!</f>
        <v>#REF!</v>
      </c>
      <c r="M52" s="103" t="e">
        <f>ССУЗЫ!#REF!+ССУЗЫ!#REF!+ССУЗЫ!#REF!+ССУЗЫ!#REF!+ССУЗЫ!#REF!</f>
        <v>#REF!</v>
      </c>
      <c r="N52" s="103" t="e">
        <f>ССУЗЫ!#REF!+ССУЗЫ!#REF!+ССУЗЫ!#REF!+ССУЗЫ!#REF!+ССУЗЫ!#REF!</f>
        <v>#REF!</v>
      </c>
      <c r="O52" s="103" t="e">
        <f>ССУЗЫ!#REF!+ССУЗЫ!#REF!+ССУЗЫ!#REF!+ССУЗЫ!#REF!+ССУЗЫ!#REF!</f>
        <v>#REF!</v>
      </c>
      <c r="P52" s="103" t="e">
        <f>ССУЗЫ!#REF!+ССУЗЫ!#REF!+ССУЗЫ!#REF!+ССУЗЫ!#REF!+ССУЗЫ!#REF!</f>
        <v>#REF!</v>
      </c>
      <c r="Q52" s="103" t="e">
        <f>ССУЗЫ!#REF!+ССУЗЫ!#REF!+ССУЗЫ!#REF!+ССУЗЫ!#REF!+ССУЗЫ!#REF!</f>
        <v>#REF!</v>
      </c>
      <c r="R52" s="103" t="e">
        <f>ССУЗЫ!#REF!+ССУЗЫ!#REF!+ССУЗЫ!#REF!+ССУЗЫ!#REF!+ССУЗЫ!#REF!</f>
        <v>#REF!</v>
      </c>
      <c r="S52" s="103" t="e">
        <f>ССУЗЫ!#REF!+ССУЗЫ!#REF!+ССУЗЫ!#REF!+ССУЗЫ!#REF!+ССУЗЫ!#REF!</f>
        <v>#REF!</v>
      </c>
      <c r="T52" s="103" t="e">
        <f>ССУЗЫ!#REF!+ССУЗЫ!#REF!+ССУЗЫ!#REF!+ССУЗЫ!#REF!+ССУЗЫ!#REF!</f>
        <v>#REF!</v>
      </c>
      <c r="U52" s="103"/>
      <c r="V52" s="103" t="e">
        <f>ССУЗЫ!#REF!+ССУЗЫ!#REF!+ССУЗЫ!#REF!+ССУЗЫ!#REF!+ССУЗЫ!#REF!</f>
        <v>#REF!</v>
      </c>
      <c r="W52" s="103" t="e">
        <f>ССУЗЫ!#REF!+ССУЗЫ!#REF!+ССУЗЫ!#REF!+ССУЗЫ!#REF!+ССУЗЫ!#REF!</f>
        <v>#REF!</v>
      </c>
      <c r="X52" s="103" t="e">
        <f>ССУЗЫ!#REF!+ССУЗЫ!#REF!+ССУЗЫ!#REF!+ССУЗЫ!#REF!+ССУЗЫ!#REF!</f>
        <v>#REF!</v>
      </c>
      <c r="Y52" s="103" t="e">
        <f>ССУЗЫ!#REF!+ССУЗЫ!#REF!+ССУЗЫ!#REF!+ССУЗЫ!#REF!+ССУЗЫ!#REF!</f>
        <v>#REF!</v>
      </c>
      <c r="Z52" s="103" t="e">
        <f>ССУЗЫ!#REF!+ССУЗЫ!#REF!+ССУЗЫ!#REF!+ССУЗЫ!#REF!+ССУЗЫ!#REF!</f>
        <v>#REF!</v>
      </c>
      <c r="AA52" s="103" t="e">
        <f>ССУЗЫ!#REF!+ССУЗЫ!#REF!+ССУЗЫ!#REF!+ССУЗЫ!#REF!+ССУЗЫ!#REF!</f>
        <v>#REF!</v>
      </c>
      <c r="AB52" s="151" t="e">
        <f t="shared" si="0"/>
        <v>#REF!</v>
      </c>
      <c r="AC52" s="152" t="e">
        <f>E52/E73*100</f>
        <v>#REF!</v>
      </c>
      <c r="AD52" s="151" t="e">
        <f t="shared" si="1"/>
        <v>#REF!</v>
      </c>
      <c r="AF52" s="32" t="e">
        <f t="shared" si="3"/>
        <v>#REF!</v>
      </c>
    </row>
    <row r="53" spans="1:32" s="32" customFormat="1" ht="25.5" x14ac:dyDescent="0.3">
      <c r="A53" s="94">
        <v>48</v>
      </c>
      <c r="B53" s="119" t="s">
        <v>249</v>
      </c>
      <c r="C53" s="96" t="s">
        <v>255</v>
      </c>
      <c r="D53" s="103" t="e">
        <f>ССУЗЫ!#REF!</f>
        <v>#REF!</v>
      </c>
      <c r="E53" s="103" t="e">
        <f>ССУЗЫ!#REF!</f>
        <v>#REF!</v>
      </c>
      <c r="F53" s="103" t="e">
        <f>ССУЗЫ!#REF!</f>
        <v>#REF!</v>
      </c>
      <c r="G53" s="103" t="e">
        <f>ССУЗЫ!#REF!</f>
        <v>#REF!</v>
      </c>
      <c r="H53" s="103" t="e">
        <f>ССУЗЫ!#REF!</f>
        <v>#REF!</v>
      </c>
      <c r="I53" s="103" t="e">
        <f>ССУЗЫ!#REF!</f>
        <v>#REF!</v>
      </c>
      <c r="J53" s="103" t="e">
        <f>ССУЗЫ!#REF!</f>
        <v>#REF!</v>
      </c>
      <c r="K53" s="103" t="e">
        <f>ССУЗЫ!#REF!</f>
        <v>#REF!</v>
      </c>
      <c r="L53" s="103" t="e">
        <f>ССУЗЫ!#REF!</f>
        <v>#REF!</v>
      </c>
      <c r="M53" s="103" t="e">
        <f>ССУЗЫ!#REF!</f>
        <v>#REF!</v>
      </c>
      <c r="N53" s="103" t="e">
        <f>ССУЗЫ!#REF!</f>
        <v>#REF!</v>
      </c>
      <c r="O53" s="103" t="e">
        <f>ССУЗЫ!#REF!</f>
        <v>#REF!</v>
      </c>
      <c r="P53" s="103" t="e">
        <f>ССУЗЫ!#REF!</f>
        <v>#REF!</v>
      </c>
      <c r="Q53" s="103" t="e">
        <f>ССУЗЫ!#REF!</f>
        <v>#REF!</v>
      </c>
      <c r="R53" s="103" t="e">
        <f>ССУЗЫ!#REF!</f>
        <v>#REF!</v>
      </c>
      <c r="S53" s="103" t="e">
        <f>ССУЗЫ!#REF!</f>
        <v>#REF!</v>
      </c>
      <c r="T53" s="103" t="e">
        <f>ССУЗЫ!#REF!</f>
        <v>#REF!</v>
      </c>
      <c r="U53" s="103"/>
      <c r="V53" s="103" t="e">
        <f>ССУЗЫ!#REF!</f>
        <v>#REF!</v>
      </c>
      <c r="W53" s="103" t="e">
        <f>ССУЗЫ!#REF!</f>
        <v>#REF!</v>
      </c>
      <c r="X53" s="103" t="e">
        <f>ССУЗЫ!#REF!</f>
        <v>#REF!</v>
      </c>
      <c r="Y53" s="103" t="e">
        <f>ССУЗЫ!#REF!</f>
        <v>#REF!</v>
      </c>
      <c r="Z53" s="103" t="e">
        <f>ССУЗЫ!#REF!</f>
        <v>#REF!</v>
      </c>
      <c r="AA53" s="103" t="e">
        <f>ССУЗЫ!#REF!</f>
        <v>#REF!</v>
      </c>
      <c r="AB53" s="151" t="e">
        <f t="shared" si="0"/>
        <v>#REF!</v>
      </c>
      <c r="AC53" s="152" t="e">
        <f>E53/E73*100</f>
        <v>#REF!</v>
      </c>
      <c r="AD53" s="151" t="e">
        <f t="shared" si="1"/>
        <v>#REF!</v>
      </c>
      <c r="AF53" s="32" t="e">
        <f t="shared" si="3"/>
        <v>#REF!</v>
      </c>
    </row>
    <row r="54" spans="1:32" s="32" customFormat="1" x14ac:dyDescent="0.3">
      <c r="A54" s="94">
        <v>49</v>
      </c>
      <c r="B54" s="95" t="s">
        <v>169</v>
      </c>
      <c r="C54" s="105" t="s">
        <v>287</v>
      </c>
      <c r="D54" s="103" t="e">
        <f>ССУЗЫ!#REF!</f>
        <v>#REF!</v>
      </c>
      <c r="E54" s="103" t="e">
        <f>ССУЗЫ!#REF!</f>
        <v>#REF!</v>
      </c>
      <c r="F54" s="103" t="e">
        <f>ССУЗЫ!#REF!</f>
        <v>#REF!</v>
      </c>
      <c r="G54" s="103" t="e">
        <f>ССУЗЫ!#REF!</f>
        <v>#REF!</v>
      </c>
      <c r="H54" s="103" t="e">
        <f>ССУЗЫ!#REF!</f>
        <v>#REF!</v>
      </c>
      <c r="I54" s="103" t="e">
        <f>ССУЗЫ!#REF!</f>
        <v>#REF!</v>
      </c>
      <c r="J54" s="103" t="e">
        <f>ССУЗЫ!#REF!</f>
        <v>#REF!</v>
      </c>
      <c r="K54" s="103" t="e">
        <f>ССУЗЫ!#REF!</f>
        <v>#REF!</v>
      </c>
      <c r="L54" s="103" t="e">
        <f>ССУЗЫ!#REF!</f>
        <v>#REF!</v>
      </c>
      <c r="M54" s="103" t="e">
        <f>ССУЗЫ!#REF!</f>
        <v>#REF!</v>
      </c>
      <c r="N54" s="103" t="e">
        <f>ССУЗЫ!#REF!</f>
        <v>#REF!</v>
      </c>
      <c r="O54" s="103" t="e">
        <f>ССУЗЫ!#REF!</f>
        <v>#REF!</v>
      </c>
      <c r="P54" s="103" t="e">
        <f>ССУЗЫ!#REF!</f>
        <v>#REF!</v>
      </c>
      <c r="Q54" s="103" t="e">
        <f>ССУЗЫ!#REF!</f>
        <v>#REF!</v>
      </c>
      <c r="R54" s="103" t="e">
        <f>ССУЗЫ!#REF!</f>
        <v>#REF!</v>
      </c>
      <c r="S54" s="103" t="e">
        <f>ССУЗЫ!#REF!</f>
        <v>#REF!</v>
      </c>
      <c r="T54" s="103" t="e">
        <f>ССУЗЫ!#REF!</f>
        <v>#REF!</v>
      </c>
      <c r="U54" s="103"/>
      <c r="V54" s="103" t="e">
        <f>ССУЗЫ!#REF!</f>
        <v>#REF!</v>
      </c>
      <c r="W54" s="103" t="e">
        <f>ССУЗЫ!#REF!</f>
        <v>#REF!</v>
      </c>
      <c r="X54" s="103" t="e">
        <f>ССУЗЫ!#REF!</f>
        <v>#REF!</v>
      </c>
      <c r="Y54" s="103" t="e">
        <f>ССУЗЫ!#REF!</f>
        <v>#REF!</v>
      </c>
      <c r="Z54" s="103" t="e">
        <f>ССУЗЫ!#REF!</f>
        <v>#REF!</v>
      </c>
      <c r="AA54" s="103" t="e">
        <f>ССУЗЫ!#REF!</f>
        <v>#REF!</v>
      </c>
      <c r="AB54" s="151" t="e">
        <f t="shared" si="0"/>
        <v>#REF!</v>
      </c>
      <c r="AC54" s="152" t="e">
        <f>E54/E73*100</f>
        <v>#REF!</v>
      </c>
      <c r="AD54" s="151" t="e">
        <f t="shared" si="1"/>
        <v>#REF!</v>
      </c>
      <c r="AF54" s="32" t="e">
        <f t="shared" si="3"/>
        <v>#REF!</v>
      </c>
    </row>
    <row r="55" spans="1:32" s="32" customFormat="1" ht="24" x14ac:dyDescent="0.3">
      <c r="A55" s="94">
        <v>50</v>
      </c>
      <c r="B55" s="95" t="s">
        <v>170</v>
      </c>
      <c r="C55" s="105" t="s">
        <v>288</v>
      </c>
      <c r="D55" s="103" t="e">
        <f>ССУЗЫ!#REF!</f>
        <v>#REF!</v>
      </c>
      <c r="E55" s="103" t="e">
        <f>ССУЗЫ!#REF!</f>
        <v>#REF!</v>
      </c>
      <c r="F55" s="103" t="e">
        <f>ССУЗЫ!#REF!</f>
        <v>#REF!</v>
      </c>
      <c r="G55" s="103" t="e">
        <f>ССУЗЫ!#REF!</f>
        <v>#REF!</v>
      </c>
      <c r="H55" s="103" t="e">
        <f>ССУЗЫ!#REF!</f>
        <v>#REF!</v>
      </c>
      <c r="I55" s="103" t="e">
        <f>ССУЗЫ!#REF!</f>
        <v>#REF!</v>
      </c>
      <c r="J55" s="103" t="e">
        <f>ССУЗЫ!#REF!</f>
        <v>#REF!</v>
      </c>
      <c r="K55" s="103" t="e">
        <f>ССУЗЫ!#REF!</f>
        <v>#REF!</v>
      </c>
      <c r="L55" s="103" t="e">
        <f>ССУЗЫ!#REF!</f>
        <v>#REF!</v>
      </c>
      <c r="M55" s="103" t="e">
        <f>ССУЗЫ!#REF!</f>
        <v>#REF!</v>
      </c>
      <c r="N55" s="103" t="e">
        <f>ССУЗЫ!#REF!</f>
        <v>#REF!</v>
      </c>
      <c r="O55" s="103" t="e">
        <f>ССУЗЫ!#REF!</f>
        <v>#REF!</v>
      </c>
      <c r="P55" s="103" t="e">
        <f>ССУЗЫ!#REF!</f>
        <v>#REF!</v>
      </c>
      <c r="Q55" s="103" t="e">
        <f>ССУЗЫ!#REF!</f>
        <v>#REF!</v>
      </c>
      <c r="R55" s="103" t="e">
        <f>ССУЗЫ!#REF!</f>
        <v>#REF!</v>
      </c>
      <c r="S55" s="103" t="e">
        <f>ССУЗЫ!#REF!</f>
        <v>#REF!</v>
      </c>
      <c r="T55" s="103" t="e">
        <f>ССУЗЫ!#REF!</f>
        <v>#REF!</v>
      </c>
      <c r="U55" s="103"/>
      <c r="V55" s="103" t="e">
        <f>ССУЗЫ!#REF!</f>
        <v>#REF!</v>
      </c>
      <c r="W55" s="103" t="e">
        <f>ССУЗЫ!#REF!</f>
        <v>#REF!</v>
      </c>
      <c r="X55" s="103" t="e">
        <f>ССУЗЫ!#REF!</f>
        <v>#REF!</v>
      </c>
      <c r="Y55" s="103" t="e">
        <f>ССУЗЫ!#REF!</f>
        <v>#REF!</v>
      </c>
      <c r="Z55" s="103" t="e">
        <f>ССУЗЫ!#REF!</f>
        <v>#REF!</v>
      </c>
      <c r="AA55" s="103" t="e">
        <f>ССУЗЫ!#REF!</f>
        <v>#REF!</v>
      </c>
      <c r="AB55" s="151" t="e">
        <f t="shared" si="0"/>
        <v>#REF!</v>
      </c>
      <c r="AC55" s="152" t="e">
        <f>E55/E73*100</f>
        <v>#REF!</v>
      </c>
      <c r="AD55" s="151" t="e">
        <f t="shared" si="1"/>
        <v>#REF!</v>
      </c>
      <c r="AF55" s="32" t="e">
        <f t="shared" si="3"/>
        <v>#REF!</v>
      </c>
    </row>
    <row r="56" spans="1:32" s="32" customFormat="1" ht="25.5" x14ac:dyDescent="0.3">
      <c r="A56" s="94">
        <v>51</v>
      </c>
      <c r="B56" s="95" t="s">
        <v>96</v>
      </c>
      <c r="C56" s="120" t="s">
        <v>24</v>
      </c>
      <c r="D56" s="103" t="e">
        <f>ССУЗЫ!#REF!+ССУЗЫ!#REF!+ССУЗЫ!#REF!+ССУЗЫ!D10</f>
        <v>#REF!</v>
      </c>
      <c r="E56" s="103" t="e">
        <f>ССУЗЫ!#REF!+ССУЗЫ!#REF!+ССУЗЫ!#REF!+ССУЗЫ!E10</f>
        <v>#REF!</v>
      </c>
      <c r="F56" s="103" t="e">
        <f>ССУЗЫ!#REF!+ССУЗЫ!#REF!+ССУЗЫ!#REF!+ССУЗЫ!F10</f>
        <v>#REF!</v>
      </c>
      <c r="G56" s="103" t="e">
        <f>ССУЗЫ!#REF!+ССУЗЫ!#REF!+ССУЗЫ!#REF!+ССУЗЫ!G10</f>
        <v>#REF!</v>
      </c>
      <c r="H56" s="103" t="e">
        <f>ССУЗЫ!#REF!+ССУЗЫ!#REF!+ССУЗЫ!#REF!+ССУЗЫ!H10</f>
        <v>#REF!</v>
      </c>
      <c r="I56" s="103" t="e">
        <f>ССУЗЫ!#REF!+ССУЗЫ!#REF!+ССУЗЫ!#REF!+ССУЗЫ!I10</f>
        <v>#REF!</v>
      </c>
      <c r="J56" s="103" t="e">
        <f>ССУЗЫ!#REF!+ССУЗЫ!#REF!+ССУЗЫ!#REF!+ССУЗЫ!J10</f>
        <v>#REF!</v>
      </c>
      <c r="K56" s="103" t="e">
        <f>ССУЗЫ!#REF!+ССУЗЫ!#REF!+ССУЗЫ!#REF!+ССУЗЫ!K10</f>
        <v>#REF!</v>
      </c>
      <c r="L56" s="103" t="e">
        <f>ССУЗЫ!#REF!+ССУЗЫ!#REF!+ССУЗЫ!#REF!+ССУЗЫ!L10</f>
        <v>#REF!</v>
      </c>
      <c r="M56" s="103" t="e">
        <f>ССУЗЫ!#REF!+ССУЗЫ!#REF!+ССУЗЫ!#REF!+ССУЗЫ!M10</f>
        <v>#REF!</v>
      </c>
      <c r="N56" s="103" t="e">
        <f>ССУЗЫ!#REF!+ССУЗЫ!#REF!+ССУЗЫ!#REF!+ССУЗЫ!N10</f>
        <v>#REF!</v>
      </c>
      <c r="O56" s="103" t="e">
        <f>ССУЗЫ!#REF!+ССУЗЫ!#REF!+ССУЗЫ!#REF!+ССУЗЫ!O10</f>
        <v>#REF!</v>
      </c>
      <c r="P56" s="103" t="e">
        <f>ССУЗЫ!#REF!+ССУЗЫ!#REF!+ССУЗЫ!#REF!+ССУЗЫ!P10</f>
        <v>#REF!</v>
      </c>
      <c r="Q56" s="103" t="e">
        <f>ССУЗЫ!#REF!+ССУЗЫ!#REF!+ССУЗЫ!#REF!+ССУЗЫ!Q10</f>
        <v>#REF!</v>
      </c>
      <c r="R56" s="103" t="e">
        <f>ССУЗЫ!#REF!+ССУЗЫ!#REF!+ССУЗЫ!#REF!+ССУЗЫ!R10</f>
        <v>#REF!</v>
      </c>
      <c r="S56" s="103" t="e">
        <f>ССУЗЫ!#REF!+ССУЗЫ!#REF!+ССУЗЫ!#REF!+ССУЗЫ!S10</f>
        <v>#REF!</v>
      </c>
      <c r="T56" s="103" t="e">
        <f>ССУЗЫ!#REF!+ССУЗЫ!#REF!+ССУЗЫ!#REF!+ССУЗЫ!T10</f>
        <v>#REF!</v>
      </c>
      <c r="U56" s="103"/>
      <c r="V56" s="103" t="e">
        <f>ССУЗЫ!#REF!+ССУЗЫ!#REF!+ССУЗЫ!#REF!+ССУЗЫ!V10</f>
        <v>#REF!</v>
      </c>
      <c r="W56" s="103" t="e">
        <f>ССУЗЫ!#REF!+ССУЗЫ!#REF!+ССУЗЫ!#REF!+ССУЗЫ!W10</f>
        <v>#REF!</v>
      </c>
      <c r="X56" s="103" t="e">
        <f>ССУЗЫ!#REF!+ССУЗЫ!#REF!+ССУЗЫ!#REF!+ССУЗЫ!X10</f>
        <v>#REF!</v>
      </c>
      <c r="Y56" s="103" t="e">
        <f>ССУЗЫ!#REF!+ССУЗЫ!#REF!+ССУЗЫ!#REF!+ССУЗЫ!Y10</f>
        <v>#REF!</v>
      </c>
      <c r="Z56" s="103" t="e">
        <f>ССУЗЫ!#REF!+ССУЗЫ!#REF!+ССУЗЫ!#REF!+ССУЗЫ!Z10</f>
        <v>#REF!</v>
      </c>
      <c r="AA56" s="103" t="e">
        <f>ССУЗЫ!#REF!+ССУЗЫ!#REF!+ССУЗЫ!#REF!+ССУЗЫ!AA10</f>
        <v>#REF!</v>
      </c>
      <c r="AB56" s="151" t="e">
        <f t="shared" si="0"/>
        <v>#REF!</v>
      </c>
      <c r="AC56" s="152" t="e">
        <f>E56/E73*100</f>
        <v>#REF!</v>
      </c>
      <c r="AD56" s="151" t="e">
        <f>N56/E56*100</f>
        <v>#REF!</v>
      </c>
      <c r="AF56" s="32" t="e">
        <f t="shared" si="3"/>
        <v>#REF!</v>
      </c>
    </row>
    <row r="57" spans="1:32" s="32" customFormat="1" ht="36" x14ac:dyDescent="0.3">
      <c r="A57" s="94">
        <v>52</v>
      </c>
      <c r="B57" s="95" t="s">
        <v>93</v>
      </c>
      <c r="C57" s="127" t="s">
        <v>258</v>
      </c>
      <c r="D57" s="103" t="e">
        <f>ССУЗЫ!#REF!</f>
        <v>#REF!</v>
      </c>
      <c r="E57" s="103" t="e">
        <f>ССУЗЫ!#REF!</f>
        <v>#REF!</v>
      </c>
      <c r="F57" s="103" t="e">
        <f>ССУЗЫ!#REF!</f>
        <v>#REF!</v>
      </c>
      <c r="G57" s="103" t="e">
        <f>ССУЗЫ!#REF!</f>
        <v>#REF!</v>
      </c>
      <c r="H57" s="103" t="e">
        <f>ССУЗЫ!#REF!</f>
        <v>#REF!</v>
      </c>
      <c r="I57" s="103" t="e">
        <f>ССУЗЫ!#REF!</f>
        <v>#REF!</v>
      </c>
      <c r="J57" s="103" t="e">
        <f>ССУЗЫ!#REF!</f>
        <v>#REF!</v>
      </c>
      <c r="K57" s="103" t="e">
        <f>ССУЗЫ!#REF!</f>
        <v>#REF!</v>
      </c>
      <c r="L57" s="103" t="e">
        <f>ССУЗЫ!#REF!</f>
        <v>#REF!</v>
      </c>
      <c r="M57" s="103" t="e">
        <f>ССУЗЫ!#REF!</f>
        <v>#REF!</v>
      </c>
      <c r="N57" s="103" t="e">
        <f>ССУЗЫ!#REF!</f>
        <v>#REF!</v>
      </c>
      <c r="O57" s="103" t="e">
        <f>ССУЗЫ!#REF!</f>
        <v>#REF!</v>
      </c>
      <c r="P57" s="103" t="e">
        <f>ССУЗЫ!#REF!</f>
        <v>#REF!</v>
      </c>
      <c r="Q57" s="103" t="e">
        <f>ССУЗЫ!#REF!</f>
        <v>#REF!</v>
      </c>
      <c r="R57" s="103" t="e">
        <f>ССУЗЫ!#REF!</f>
        <v>#REF!</v>
      </c>
      <c r="S57" s="103" t="e">
        <f>ССУЗЫ!#REF!</f>
        <v>#REF!</v>
      </c>
      <c r="T57" s="103" t="e">
        <f>ССУЗЫ!#REF!</f>
        <v>#REF!</v>
      </c>
      <c r="U57" s="103"/>
      <c r="V57" s="103" t="e">
        <f>ССУЗЫ!#REF!</f>
        <v>#REF!</v>
      </c>
      <c r="W57" s="103" t="e">
        <f>ССУЗЫ!#REF!</f>
        <v>#REF!</v>
      </c>
      <c r="X57" s="103" t="e">
        <f>ССУЗЫ!#REF!</f>
        <v>#REF!</v>
      </c>
      <c r="Y57" s="103" t="e">
        <f>ССУЗЫ!#REF!</f>
        <v>#REF!</v>
      </c>
      <c r="Z57" s="103" t="e">
        <f>ССУЗЫ!#REF!</f>
        <v>#REF!</v>
      </c>
      <c r="AA57" s="103" t="e">
        <f>ССУЗЫ!#REF!</f>
        <v>#REF!</v>
      </c>
      <c r="AB57" s="151" t="e">
        <f t="shared" si="0"/>
        <v>#REF!</v>
      </c>
      <c r="AC57" s="152" t="e">
        <f>E57/E73*100</f>
        <v>#REF!</v>
      </c>
      <c r="AD57" s="152" t="e">
        <f>F57/F73*100</f>
        <v>#REF!</v>
      </c>
      <c r="AF57" s="32" t="e">
        <f t="shared" si="3"/>
        <v>#REF!</v>
      </c>
    </row>
    <row r="58" spans="1:32" s="32" customFormat="1" ht="25.5" x14ac:dyDescent="0.3">
      <c r="A58" s="94">
        <v>53</v>
      </c>
      <c r="B58" s="128" t="s">
        <v>292</v>
      </c>
      <c r="C58" s="129" t="s">
        <v>329</v>
      </c>
      <c r="D58" s="103" t="e">
        <f>ССУЗЫ!#REF!</f>
        <v>#REF!</v>
      </c>
      <c r="E58" s="103" t="e">
        <f>ССУЗЫ!#REF!</f>
        <v>#REF!</v>
      </c>
      <c r="F58" s="103" t="e">
        <f>ССУЗЫ!#REF!</f>
        <v>#REF!</v>
      </c>
      <c r="G58" s="103" t="e">
        <f>ССУЗЫ!#REF!</f>
        <v>#REF!</v>
      </c>
      <c r="H58" s="103" t="e">
        <f>ССУЗЫ!#REF!</f>
        <v>#REF!</v>
      </c>
      <c r="I58" s="103" t="e">
        <f>ССУЗЫ!#REF!</f>
        <v>#REF!</v>
      </c>
      <c r="J58" s="103" t="e">
        <f>ССУЗЫ!#REF!</f>
        <v>#REF!</v>
      </c>
      <c r="K58" s="103" t="e">
        <f>ССУЗЫ!#REF!</f>
        <v>#REF!</v>
      </c>
      <c r="L58" s="103" t="e">
        <f>ССУЗЫ!#REF!</f>
        <v>#REF!</v>
      </c>
      <c r="M58" s="103" t="e">
        <f>ССУЗЫ!#REF!</f>
        <v>#REF!</v>
      </c>
      <c r="N58" s="103" t="e">
        <f>ССУЗЫ!#REF!</f>
        <v>#REF!</v>
      </c>
      <c r="O58" s="103" t="e">
        <f>ССУЗЫ!#REF!</f>
        <v>#REF!</v>
      </c>
      <c r="P58" s="103" t="e">
        <f>ССУЗЫ!#REF!</f>
        <v>#REF!</v>
      </c>
      <c r="Q58" s="103" t="e">
        <f>ССУЗЫ!#REF!</f>
        <v>#REF!</v>
      </c>
      <c r="R58" s="103" t="e">
        <f>ССУЗЫ!#REF!</f>
        <v>#REF!</v>
      </c>
      <c r="S58" s="103" t="e">
        <f>ССУЗЫ!#REF!</f>
        <v>#REF!</v>
      </c>
      <c r="T58" s="103" t="e">
        <f>ССУЗЫ!#REF!</f>
        <v>#REF!</v>
      </c>
      <c r="U58" s="103"/>
      <c r="V58" s="103" t="e">
        <f>ССУЗЫ!#REF!</f>
        <v>#REF!</v>
      </c>
      <c r="W58" s="103" t="e">
        <f>ССУЗЫ!#REF!</f>
        <v>#REF!</v>
      </c>
      <c r="X58" s="103" t="e">
        <f>ССУЗЫ!#REF!</f>
        <v>#REF!</v>
      </c>
      <c r="Y58" s="103" t="e">
        <f>ССУЗЫ!#REF!</f>
        <v>#REF!</v>
      </c>
      <c r="Z58" s="103" t="e">
        <f>ССУЗЫ!#REF!</f>
        <v>#REF!</v>
      </c>
      <c r="AA58" s="103" t="e">
        <f>ССУЗЫ!#REF!</f>
        <v>#REF!</v>
      </c>
      <c r="AB58" s="151" t="e">
        <f t="shared" si="0"/>
        <v>#REF!</v>
      </c>
      <c r="AC58" s="152" t="e">
        <f>E58/E73*100</f>
        <v>#REF!</v>
      </c>
      <c r="AD58" s="151" t="e">
        <f>N58/E58*100</f>
        <v>#REF!</v>
      </c>
      <c r="AF58" s="32" t="e">
        <f t="shared" si="3"/>
        <v>#REF!</v>
      </c>
    </row>
    <row r="59" spans="1:32" s="32" customFormat="1" x14ac:dyDescent="0.3">
      <c r="A59" s="94">
        <v>54</v>
      </c>
      <c r="B59" s="95" t="s">
        <v>173</v>
      </c>
      <c r="C59" s="102" t="s">
        <v>58</v>
      </c>
      <c r="D59" s="103" t="e">
        <f>ССУЗЫ!#REF!</f>
        <v>#REF!</v>
      </c>
      <c r="E59" s="103" t="e">
        <f>ССУЗЫ!#REF!</f>
        <v>#REF!</v>
      </c>
      <c r="F59" s="103" t="e">
        <f>ССУЗЫ!#REF!</f>
        <v>#REF!</v>
      </c>
      <c r="G59" s="103" t="e">
        <f>ССУЗЫ!#REF!</f>
        <v>#REF!</v>
      </c>
      <c r="H59" s="103" t="e">
        <f>ССУЗЫ!#REF!</f>
        <v>#REF!</v>
      </c>
      <c r="I59" s="103" t="e">
        <f>ССУЗЫ!#REF!</f>
        <v>#REF!</v>
      </c>
      <c r="J59" s="103" t="e">
        <f>ССУЗЫ!#REF!</f>
        <v>#REF!</v>
      </c>
      <c r="K59" s="103" t="e">
        <f>ССУЗЫ!#REF!</f>
        <v>#REF!</v>
      </c>
      <c r="L59" s="103" t="e">
        <f>ССУЗЫ!#REF!</f>
        <v>#REF!</v>
      </c>
      <c r="M59" s="103" t="e">
        <f>ССУЗЫ!#REF!</f>
        <v>#REF!</v>
      </c>
      <c r="N59" s="103" t="e">
        <f>ССУЗЫ!#REF!</f>
        <v>#REF!</v>
      </c>
      <c r="O59" s="103" t="e">
        <f>ССУЗЫ!#REF!</f>
        <v>#REF!</v>
      </c>
      <c r="P59" s="103" t="e">
        <f>ССУЗЫ!#REF!</f>
        <v>#REF!</v>
      </c>
      <c r="Q59" s="103" t="e">
        <f>ССУЗЫ!#REF!</f>
        <v>#REF!</v>
      </c>
      <c r="R59" s="103" t="e">
        <f>ССУЗЫ!#REF!</f>
        <v>#REF!</v>
      </c>
      <c r="S59" s="103" t="e">
        <f>ССУЗЫ!#REF!</f>
        <v>#REF!</v>
      </c>
      <c r="T59" s="103" t="e">
        <f>ССУЗЫ!#REF!</f>
        <v>#REF!</v>
      </c>
      <c r="U59" s="103"/>
      <c r="V59" s="103" t="e">
        <f>ССУЗЫ!#REF!</f>
        <v>#REF!</v>
      </c>
      <c r="W59" s="103" t="e">
        <f>ССУЗЫ!#REF!</f>
        <v>#REF!</v>
      </c>
      <c r="X59" s="103" t="e">
        <f>ССУЗЫ!#REF!</f>
        <v>#REF!</v>
      </c>
      <c r="Y59" s="103" t="e">
        <f>ССУЗЫ!#REF!</f>
        <v>#REF!</v>
      </c>
      <c r="Z59" s="103" t="e">
        <f>ССУЗЫ!#REF!</f>
        <v>#REF!</v>
      </c>
      <c r="AA59" s="103" t="e">
        <f>ССУЗЫ!#REF!</f>
        <v>#REF!</v>
      </c>
      <c r="AB59" s="151" t="e">
        <f t="shared" si="0"/>
        <v>#REF!</v>
      </c>
      <c r="AC59" s="152" t="e">
        <f>E59/E73*100</f>
        <v>#REF!</v>
      </c>
      <c r="AD59" s="151" t="e">
        <f t="shared" si="1"/>
        <v>#REF!</v>
      </c>
      <c r="AF59" s="32" t="e">
        <f t="shared" si="3"/>
        <v>#REF!</v>
      </c>
    </row>
    <row r="60" spans="1:32" s="32" customFormat="1" x14ac:dyDescent="0.3">
      <c r="A60" s="94">
        <v>55</v>
      </c>
      <c r="B60" s="95" t="s">
        <v>172</v>
      </c>
      <c r="C60" s="105" t="s">
        <v>290</v>
      </c>
      <c r="D60" s="103" t="e">
        <f>ССУЗЫ!#REF!</f>
        <v>#REF!</v>
      </c>
      <c r="E60" s="103" t="e">
        <f>ССУЗЫ!#REF!</f>
        <v>#REF!</v>
      </c>
      <c r="F60" s="103" t="e">
        <f>ССУЗЫ!#REF!</f>
        <v>#REF!</v>
      </c>
      <c r="G60" s="103" t="e">
        <f>ССУЗЫ!#REF!</f>
        <v>#REF!</v>
      </c>
      <c r="H60" s="103" t="e">
        <f>ССУЗЫ!#REF!</f>
        <v>#REF!</v>
      </c>
      <c r="I60" s="103" t="e">
        <f>ССУЗЫ!#REF!</f>
        <v>#REF!</v>
      </c>
      <c r="J60" s="103" t="e">
        <f>ССУЗЫ!#REF!</f>
        <v>#REF!</v>
      </c>
      <c r="K60" s="103" t="e">
        <f>ССУЗЫ!#REF!</f>
        <v>#REF!</v>
      </c>
      <c r="L60" s="103" t="e">
        <f>ССУЗЫ!#REF!</f>
        <v>#REF!</v>
      </c>
      <c r="M60" s="103" t="e">
        <f>ССУЗЫ!#REF!</f>
        <v>#REF!</v>
      </c>
      <c r="N60" s="103" t="e">
        <f>ССУЗЫ!#REF!</f>
        <v>#REF!</v>
      </c>
      <c r="O60" s="103" t="e">
        <f>ССУЗЫ!#REF!</f>
        <v>#REF!</v>
      </c>
      <c r="P60" s="103" t="e">
        <f>ССУЗЫ!#REF!</f>
        <v>#REF!</v>
      </c>
      <c r="Q60" s="103" t="e">
        <f>ССУЗЫ!#REF!</f>
        <v>#REF!</v>
      </c>
      <c r="R60" s="103" t="e">
        <f>ССУЗЫ!#REF!</f>
        <v>#REF!</v>
      </c>
      <c r="S60" s="103" t="e">
        <f>ССУЗЫ!#REF!</f>
        <v>#REF!</v>
      </c>
      <c r="T60" s="103" t="e">
        <f>ССУЗЫ!#REF!</f>
        <v>#REF!</v>
      </c>
      <c r="U60" s="103"/>
      <c r="V60" s="103" t="e">
        <f>ССУЗЫ!#REF!</f>
        <v>#REF!</v>
      </c>
      <c r="W60" s="103" t="e">
        <f>ССУЗЫ!#REF!</f>
        <v>#REF!</v>
      </c>
      <c r="X60" s="103" t="e">
        <f>ССУЗЫ!#REF!</f>
        <v>#REF!</v>
      </c>
      <c r="Y60" s="103" t="e">
        <f>ССУЗЫ!#REF!</f>
        <v>#REF!</v>
      </c>
      <c r="Z60" s="103" t="e">
        <f>ССУЗЫ!#REF!</f>
        <v>#REF!</v>
      </c>
      <c r="AA60" s="103" t="e">
        <f>ССУЗЫ!#REF!</f>
        <v>#REF!</v>
      </c>
      <c r="AB60" s="151" t="e">
        <f t="shared" si="0"/>
        <v>#REF!</v>
      </c>
      <c r="AC60" s="152" t="e">
        <f>E60/E73*100</f>
        <v>#REF!</v>
      </c>
      <c r="AD60" s="151" t="e">
        <f t="shared" si="1"/>
        <v>#REF!</v>
      </c>
      <c r="AF60" s="32" t="e">
        <f t="shared" si="3"/>
        <v>#REF!</v>
      </c>
    </row>
    <row r="61" spans="1:32" s="32" customFormat="1" x14ac:dyDescent="0.3">
      <c r="A61" s="94">
        <v>56</v>
      </c>
      <c r="B61" s="103" t="s">
        <v>218</v>
      </c>
      <c r="C61" s="96" t="s">
        <v>47</v>
      </c>
      <c r="D61" s="103" t="e">
        <f>ССУЗЫ!#REF!</f>
        <v>#REF!</v>
      </c>
      <c r="E61" s="103" t="e">
        <f>ССУЗЫ!#REF!</f>
        <v>#REF!</v>
      </c>
      <c r="F61" s="103" t="e">
        <f>ССУЗЫ!#REF!</f>
        <v>#REF!</v>
      </c>
      <c r="G61" s="103" t="e">
        <f>ССУЗЫ!#REF!</f>
        <v>#REF!</v>
      </c>
      <c r="H61" s="103" t="e">
        <f>ССУЗЫ!#REF!</f>
        <v>#REF!</v>
      </c>
      <c r="I61" s="103" t="e">
        <f>ССУЗЫ!#REF!</f>
        <v>#REF!</v>
      </c>
      <c r="J61" s="103" t="e">
        <f>ССУЗЫ!#REF!</f>
        <v>#REF!</v>
      </c>
      <c r="K61" s="103" t="e">
        <f>ССУЗЫ!#REF!</f>
        <v>#REF!</v>
      </c>
      <c r="L61" s="103" t="e">
        <f>ССУЗЫ!#REF!</f>
        <v>#REF!</v>
      </c>
      <c r="M61" s="103" t="e">
        <f>ССУЗЫ!#REF!</f>
        <v>#REF!</v>
      </c>
      <c r="N61" s="103" t="e">
        <f>ССУЗЫ!#REF!</f>
        <v>#REF!</v>
      </c>
      <c r="O61" s="103" t="e">
        <f>ССУЗЫ!#REF!</f>
        <v>#REF!</v>
      </c>
      <c r="P61" s="103" t="e">
        <f>ССУЗЫ!#REF!</f>
        <v>#REF!</v>
      </c>
      <c r="Q61" s="103" t="e">
        <f>ССУЗЫ!#REF!</f>
        <v>#REF!</v>
      </c>
      <c r="R61" s="103" t="e">
        <f>ССУЗЫ!#REF!</f>
        <v>#REF!</v>
      </c>
      <c r="S61" s="103" t="e">
        <f>ССУЗЫ!#REF!</f>
        <v>#REF!</v>
      </c>
      <c r="T61" s="103" t="e">
        <f>ССУЗЫ!#REF!</f>
        <v>#REF!</v>
      </c>
      <c r="U61" s="103"/>
      <c r="V61" s="103" t="e">
        <f>ССУЗЫ!#REF!</f>
        <v>#REF!</v>
      </c>
      <c r="W61" s="103" t="e">
        <f>ССУЗЫ!#REF!</f>
        <v>#REF!</v>
      </c>
      <c r="X61" s="103" t="e">
        <f>ССУЗЫ!#REF!</f>
        <v>#REF!</v>
      </c>
      <c r="Y61" s="103" t="e">
        <f>ССУЗЫ!#REF!</f>
        <v>#REF!</v>
      </c>
      <c r="Z61" s="103" t="e">
        <f>ССУЗЫ!#REF!</f>
        <v>#REF!</v>
      </c>
      <c r="AA61" s="103" t="e">
        <f>ССУЗЫ!#REF!</f>
        <v>#REF!</v>
      </c>
      <c r="AB61" s="151" t="e">
        <f t="shared" si="0"/>
        <v>#REF!</v>
      </c>
      <c r="AC61" s="152" t="e">
        <f>E61/E73*100</f>
        <v>#REF!</v>
      </c>
      <c r="AD61" s="151" t="e">
        <f t="shared" si="1"/>
        <v>#REF!</v>
      </c>
      <c r="AF61" s="32" t="e">
        <f t="shared" si="3"/>
        <v>#REF!</v>
      </c>
    </row>
    <row r="62" spans="1:32" s="32" customFormat="1" x14ac:dyDescent="0.3">
      <c r="A62" s="94">
        <v>57</v>
      </c>
      <c r="B62" s="95" t="s">
        <v>103</v>
      </c>
      <c r="C62" s="102" t="s">
        <v>31</v>
      </c>
      <c r="D62" s="103" t="e">
        <f>ССУЗЫ!#REF!</f>
        <v>#REF!</v>
      </c>
      <c r="E62" s="103" t="e">
        <f>ССУЗЫ!#REF!</f>
        <v>#REF!</v>
      </c>
      <c r="F62" s="103" t="e">
        <f>ССУЗЫ!#REF!</f>
        <v>#REF!</v>
      </c>
      <c r="G62" s="103" t="e">
        <f>ССУЗЫ!#REF!</f>
        <v>#REF!</v>
      </c>
      <c r="H62" s="103" t="e">
        <f>ССУЗЫ!#REF!</f>
        <v>#REF!</v>
      </c>
      <c r="I62" s="103" t="e">
        <f>ССУЗЫ!#REF!</f>
        <v>#REF!</v>
      </c>
      <c r="J62" s="103" t="e">
        <f>ССУЗЫ!#REF!</f>
        <v>#REF!</v>
      </c>
      <c r="K62" s="103" t="e">
        <f>ССУЗЫ!#REF!</f>
        <v>#REF!</v>
      </c>
      <c r="L62" s="103" t="e">
        <f>ССУЗЫ!#REF!</f>
        <v>#REF!</v>
      </c>
      <c r="M62" s="103" t="e">
        <f>ССУЗЫ!#REF!</f>
        <v>#REF!</v>
      </c>
      <c r="N62" s="103" t="e">
        <f>ССУЗЫ!#REF!</f>
        <v>#REF!</v>
      </c>
      <c r="O62" s="103" t="e">
        <f>ССУЗЫ!#REF!</f>
        <v>#REF!</v>
      </c>
      <c r="P62" s="103" t="e">
        <f>ССУЗЫ!#REF!</f>
        <v>#REF!</v>
      </c>
      <c r="Q62" s="103" t="e">
        <f>ССУЗЫ!#REF!</f>
        <v>#REF!</v>
      </c>
      <c r="R62" s="103" t="e">
        <f>ССУЗЫ!#REF!</f>
        <v>#REF!</v>
      </c>
      <c r="S62" s="103" t="e">
        <f>ССУЗЫ!#REF!</f>
        <v>#REF!</v>
      </c>
      <c r="T62" s="103" t="e">
        <f>ССУЗЫ!#REF!</f>
        <v>#REF!</v>
      </c>
      <c r="U62" s="103"/>
      <c r="V62" s="103" t="e">
        <f>ССУЗЫ!#REF!</f>
        <v>#REF!</v>
      </c>
      <c r="W62" s="103" t="e">
        <f>ССУЗЫ!#REF!</f>
        <v>#REF!</v>
      </c>
      <c r="X62" s="103" t="e">
        <f>ССУЗЫ!#REF!</f>
        <v>#REF!</v>
      </c>
      <c r="Y62" s="103" t="e">
        <f>ССУЗЫ!#REF!</f>
        <v>#REF!</v>
      </c>
      <c r="Z62" s="103" t="e">
        <f>ССУЗЫ!#REF!</f>
        <v>#REF!</v>
      </c>
      <c r="AA62" s="103" t="e">
        <f>ССУЗЫ!#REF!</f>
        <v>#REF!</v>
      </c>
      <c r="AB62" s="151" t="e">
        <f t="shared" si="0"/>
        <v>#REF!</v>
      </c>
      <c r="AC62" s="152" t="e">
        <f>E62/E73*100</f>
        <v>#REF!</v>
      </c>
      <c r="AD62" s="151" t="e">
        <f t="shared" si="1"/>
        <v>#REF!</v>
      </c>
      <c r="AF62" s="32" t="e">
        <f t="shared" si="3"/>
        <v>#REF!</v>
      </c>
    </row>
    <row r="63" spans="1:32" s="32" customFormat="1" ht="19.5" customHeight="1" x14ac:dyDescent="0.3">
      <c r="A63" s="94">
        <v>58</v>
      </c>
      <c r="B63" s="95" t="s">
        <v>291</v>
      </c>
      <c r="C63" s="102" t="s">
        <v>56</v>
      </c>
      <c r="D63" s="103" t="e">
        <f>ССУЗЫ!#REF!+ССУЗЫ!#REF!</f>
        <v>#REF!</v>
      </c>
      <c r="E63" s="103" t="e">
        <f>ССУЗЫ!#REF!+ССУЗЫ!#REF!</f>
        <v>#REF!</v>
      </c>
      <c r="F63" s="103" t="e">
        <f>ССУЗЫ!#REF!+ССУЗЫ!#REF!</f>
        <v>#REF!</v>
      </c>
      <c r="G63" s="103" t="e">
        <f>ССУЗЫ!#REF!+ССУЗЫ!#REF!</f>
        <v>#REF!</v>
      </c>
      <c r="H63" s="103" t="e">
        <f>ССУЗЫ!#REF!+ССУЗЫ!#REF!</f>
        <v>#REF!</v>
      </c>
      <c r="I63" s="103" t="e">
        <f>ССУЗЫ!#REF!+ССУЗЫ!#REF!</f>
        <v>#REF!</v>
      </c>
      <c r="J63" s="103" t="e">
        <f>ССУЗЫ!#REF!+ССУЗЫ!#REF!</f>
        <v>#REF!</v>
      </c>
      <c r="K63" s="103" t="e">
        <f>ССУЗЫ!#REF!+ССУЗЫ!#REF!</f>
        <v>#REF!</v>
      </c>
      <c r="L63" s="103" t="e">
        <f>ССУЗЫ!#REF!+ССУЗЫ!#REF!</f>
        <v>#REF!</v>
      </c>
      <c r="M63" s="103" t="e">
        <f>ССУЗЫ!#REF!+ССУЗЫ!#REF!</f>
        <v>#REF!</v>
      </c>
      <c r="N63" s="103" t="e">
        <f>ССУЗЫ!#REF!+ССУЗЫ!#REF!</f>
        <v>#REF!</v>
      </c>
      <c r="O63" s="103" t="e">
        <f>ССУЗЫ!#REF!+ССУЗЫ!#REF!</f>
        <v>#REF!</v>
      </c>
      <c r="P63" s="103" t="e">
        <f>ССУЗЫ!#REF!+ССУЗЫ!#REF!</f>
        <v>#REF!</v>
      </c>
      <c r="Q63" s="103" t="e">
        <f>ССУЗЫ!#REF!+ССУЗЫ!#REF!</f>
        <v>#REF!</v>
      </c>
      <c r="R63" s="103" t="e">
        <f>ССУЗЫ!#REF!+ССУЗЫ!#REF!</f>
        <v>#REF!</v>
      </c>
      <c r="S63" s="103" t="e">
        <f>ССУЗЫ!#REF!+ССУЗЫ!#REF!</f>
        <v>#REF!</v>
      </c>
      <c r="T63" s="103" t="e">
        <f>ССУЗЫ!#REF!+ССУЗЫ!#REF!</f>
        <v>#REF!</v>
      </c>
      <c r="U63" s="103"/>
      <c r="V63" s="103" t="e">
        <f>ССУЗЫ!#REF!+ССУЗЫ!#REF!</f>
        <v>#REF!</v>
      </c>
      <c r="W63" s="103" t="e">
        <f>ССУЗЫ!#REF!+ССУЗЫ!#REF!</f>
        <v>#REF!</v>
      </c>
      <c r="X63" s="103" t="e">
        <f>ССУЗЫ!#REF!+ССУЗЫ!#REF!</f>
        <v>#REF!</v>
      </c>
      <c r="Y63" s="103" t="e">
        <f>ССУЗЫ!#REF!+ССУЗЫ!#REF!</f>
        <v>#REF!</v>
      </c>
      <c r="Z63" s="103" t="e">
        <f>ССУЗЫ!#REF!+ССУЗЫ!#REF!</f>
        <v>#REF!</v>
      </c>
      <c r="AA63" s="103" t="e">
        <f>ССУЗЫ!#REF!+ССУЗЫ!#REF!</f>
        <v>#REF!</v>
      </c>
      <c r="AB63" s="151" t="e">
        <f t="shared" si="0"/>
        <v>#REF!</v>
      </c>
      <c r="AC63" s="152" t="e">
        <f>E63/E73*100</f>
        <v>#REF!</v>
      </c>
      <c r="AD63" s="151" t="e">
        <f t="shared" si="1"/>
        <v>#REF!</v>
      </c>
      <c r="AF63" s="32" t="e">
        <f t="shared" si="3"/>
        <v>#REF!</v>
      </c>
    </row>
    <row r="64" spans="1:32" s="32" customFormat="1" ht="39" customHeight="1" x14ac:dyDescent="0.3">
      <c r="A64" s="94">
        <v>59</v>
      </c>
      <c r="B64" s="95" t="s">
        <v>177</v>
      </c>
      <c r="C64" s="102" t="s">
        <v>416</v>
      </c>
      <c r="D64" s="103" t="e">
        <f>ССУЗЫ!#REF!+ССУЗЫ!#REF!+ССУЗЫ!#REF!+ССУЗЫ!#REF!+ССУЗЫ!D11</f>
        <v>#REF!</v>
      </c>
      <c r="E64" s="103" t="e">
        <f>ССУЗЫ!#REF!+ССУЗЫ!#REF!+ССУЗЫ!#REF!+ССУЗЫ!#REF!+ССУЗЫ!E11</f>
        <v>#REF!</v>
      </c>
      <c r="F64" s="103" t="e">
        <f>ССУЗЫ!#REF!+ССУЗЫ!#REF!+ССУЗЫ!#REF!+ССУЗЫ!#REF!+ССУЗЫ!F11</f>
        <v>#REF!</v>
      </c>
      <c r="G64" s="103" t="e">
        <f>ССУЗЫ!#REF!+ССУЗЫ!#REF!+ССУЗЫ!#REF!+ССУЗЫ!#REF!+ССУЗЫ!G11</f>
        <v>#REF!</v>
      </c>
      <c r="H64" s="103" t="e">
        <f>ССУЗЫ!#REF!+ССУЗЫ!#REF!+ССУЗЫ!#REF!+ССУЗЫ!#REF!+ССУЗЫ!H11</f>
        <v>#REF!</v>
      </c>
      <c r="I64" s="103" t="e">
        <f>ССУЗЫ!#REF!+ССУЗЫ!#REF!+ССУЗЫ!#REF!+ССУЗЫ!#REF!+ССУЗЫ!I11</f>
        <v>#REF!</v>
      </c>
      <c r="J64" s="103" t="e">
        <f>ССУЗЫ!#REF!+ССУЗЫ!#REF!+ССУЗЫ!#REF!+ССУЗЫ!#REF!+ССУЗЫ!J11</f>
        <v>#REF!</v>
      </c>
      <c r="K64" s="103" t="e">
        <f>ССУЗЫ!#REF!+ССУЗЫ!#REF!+ССУЗЫ!#REF!+ССУЗЫ!#REF!+ССУЗЫ!K11</f>
        <v>#REF!</v>
      </c>
      <c r="L64" s="103" t="e">
        <f>ССУЗЫ!#REF!+ССУЗЫ!#REF!+ССУЗЫ!#REF!+ССУЗЫ!#REF!+ССУЗЫ!L11</f>
        <v>#REF!</v>
      </c>
      <c r="M64" s="103" t="e">
        <f>ССУЗЫ!#REF!+ССУЗЫ!#REF!+ССУЗЫ!#REF!+ССУЗЫ!#REF!+ССУЗЫ!M11</f>
        <v>#REF!</v>
      </c>
      <c r="N64" s="103" t="e">
        <f>ССУЗЫ!#REF!+ССУЗЫ!#REF!+ССУЗЫ!#REF!+ССУЗЫ!#REF!+ССУЗЫ!N11</f>
        <v>#REF!</v>
      </c>
      <c r="O64" s="103" t="e">
        <f>ССУЗЫ!#REF!+ССУЗЫ!#REF!+ССУЗЫ!#REF!+ССУЗЫ!#REF!+ССУЗЫ!O11</f>
        <v>#REF!</v>
      </c>
      <c r="P64" s="103" t="e">
        <f>ССУЗЫ!#REF!+ССУЗЫ!#REF!+ССУЗЫ!#REF!+ССУЗЫ!#REF!+ССУЗЫ!P11</f>
        <v>#REF!</v>
      </c>
      <c r="Q64" s="103" t="e">
        <f>ССУЗЫ!#REF!+ССУЗЫ!#REF!+ССУЗЫ!#REF!+ССУЗЫ!#REF!+ССУЗЫ!Q11</f>
        <v>#REF!</v>
      </c>
      <c r="R64" s="103" t="e">
        <f>ССУЗЫ!#REF!+ССУЗЫ!#REF!+ССУЗЫ!#REF!+ССУЗЫ!#REF!+ССУЗЫ!R11</f>
        <v>#REF!</v>
      </c>
      <c r="S64" s="103" t="e">
        <f>ССУЗЫ!#REF!+ССУЗЫ!#REF!+ССУЗЫ!#REF!+ССУЗЫ!#REF!+ССУЗЫ!S11</f>
        <v>#REF!</v>
      </c>
      <c r="T64" s="103" t="e">
        <f>ССУЗЫ!#REF!+ССУЗЫ!#REF!+ССУЗЫ!#REF!+ССУЗЫ!#REF!+ССУЗЫ!T11</f>
        <v>#REF!</v>
      </c>
      <c r="U64" s="103"/>
      <c r="V64" s="103" t="e">
        <f>ССУЗЫ!#REF!+ССУЗЫ!#REF!+ССУЗЫ!#REF!+ССУЗЫ!#REF!+ССУЗЫ!V11</f>
        <v>#REF!</v>
      </c>
      <c r="W64" s="103" t="e">
        <f>ССУЗЫ!#REF!+ССУЗЫ!#REF!+ССУЗЫ!#REF!+ССУЗЫ!#REF!+ССУЗЫ!W11</f>
        <v>#REF!</v>
      </c>
      <c r="X64" s="103" t="e">
        <f>ССУЗЫ!#REF!+ССУЗЫ!#REF!+ССУЗЫ!#REF!+ССУЗЫ!#REF!+ССУЗЫ!X11</f>
        <v>#REF!</v>
      </c>
      <c r="Y64" s="103" t="e">
        <f>ССУЗЫ!#REF!+ССУЗЫ!#REF!+ССУЗЫ!#REF!+ССУЗЫ!#REF!+ССУЗЫ!Y11</f>
        <v>#REF!</v>
      </c>
      <c r="Z64" s="103" t="e">
        <f>ССУЗЫ!#REF!+ССУЗЫ!#REF!+ССУЗЫ!#REF!+ССУЗЫ!#REF!+ССУЗЫ!Z11</f>
        <v>#REF!</v>
      </c>
      <c r="AA64" s="103" t="e">
        <f>ССУЗЫ!#REF!+ССУЗЫ!#REF!+ССУЗЫ!#REF!+ССУЗЫ!#REF!+ССУЗЫ!AA11</f>
        <v>#REF!</v>
      </c>
      <c r="AB64" s="151" t="e">
        <f t="shared" si="0"/>
        <v>#REF!</v>
      </c>
      <c r="AC64" s="151" t="e">
        <f t="shared" si="0"/>
        <v>#REF!</v>
      </c>
      <c r="AD64" s="151" t="e">
        <f t="shared" ref="AD64" si="4">N64/E64*100</f>
        <v>#REF!</v>
      </c>
      <c r="AF64" s="32" t="e">
        <f t="shared" si="3"/>
        <v>#REF!</v>
      </c>
    </row>
    <row r="65" spans="1:32" s="32" customFormat="1" ht="25.5" x14ac:dyDescent="0.3">
      <c r="A65" s="94">
        <v>60</v>
      </c>
      <c r="B65" s="95" t="s">
        <v>336</v>
      </c>
      <c r="C65" s="102" t="s">
        <v>337</v>
      </c>
      <c r="D65" s="103">
        <f>ССУЗЫ!D12</f>
        <v>49</v>
      </c>
      <c r="E65" s="103">
        <f>ССУЗЫ!E12</f>
        <v>21</v>
      </c>
      <c r="F65" s="103">
        <f>ССУЗЫ!F12</f>
        <v>0</v>
      </c>
      <c r="G65" s="103">
        <f>ССУЗЫ!G12</f>
        <v>22</v>
      </c>
      <c r="H65" s="103">
        <f>ССУЗЫ!H12</f>
        <v>0</v>
      </c>
      <c r="I65" s="103">
        <f>ССУЗЫ!I12</f>
        <v>0</v>
      </c>
      <c r="J65" s="103">
        <f>ССУЗЫ!J12</f>
        <v>6</v>
      </c>
      <c r="K65" s="103">
        <f>ССУЗЫ!K12</f>
        <v>0</v>
      </c>
      <c r="L65" s="103">
        <f>ССУЗЫ!L12</f>
        <v>0</v>
      </c>
      <c r="M65" s="103">
        <f>ССУЗЫ!M12</f>
        <v>0</v>
      </c>
      <c r="N65" s="103">
        <f>ССУЗЫ!N12</f>
        <v>19</v>
      </c>
      <c r="O65" s="103">
        <f>ССУЗЫ!O12</f>
        <v>19</v>
      </c>
      <c r="P65" s="103">
        <f>ССУЗЫ!P12</f>
        <v>0</v>
      </c>
      <c r="Q65" s="103">
        <f>ССУЗЫ!Q12</f>
        <v>0</v>
      </c>
      <c r="R65" s="103">
        <f>ССУЗЫ!R12</f>
        <v>17</v>
      </c>
      <c r="S65" s="103">
        <f>ССУЗЫ!S12</f>
        <v>0</v>
      </c>
      <c r="T65" s="103">
        <f>ССУЗЫ!T12</f>
        <v>0</v>
      </c>
      <c r="U65" s="103"/>
      <c r="V65" s="103">
        <f>ССУЗЫ!V12</f>
        <v>0</v>
      </c>
      <c r="W65" s="103">
        <f>ССУЗЫ!W12</f>
        <v>0</v>
      </c>
      <c r="X65" s="103">
        <f>ССУЗЫ!X12</f>
        <v>0</v>
      </c>
      <c r="Y65" s="103">
        <f>ССУЗЫ!Y12</f>
        <v>22</v>
      </c>
      <c r="Z65" s="103">
        <f>ССУЗЫ!Z12</f>
        <v>0</v>
      </c>
      <c r="AA65" s="103">
        <f>ССУЗЫ!AA12</f>
        <v>0</v>
      </c>
      <c r="AB65" s="151">
        <f t="shared" si="0"/>
        <v>42.857142857142854</v>
      </c>
      <c r="AC65" s="151">
        <f t="shared" si="0"/>
        <v>0</v>
      </c>
      <c r="AD65" s="151">
        <f t="shared" ref="AD65" si="5">N65/E65*100</f>
        <v>90.476190476190482</v>
      </c>
      <c r="AF65" s="32">
        <f t="shared" si="3"/>
        <v>2</v>
      </c>
    </row>
    <row r="66" spans="1:32" s="32" customFormat="1" x14ac:dyDescent="0.3">
      <c r="A66" s="94">
        <v>61</v>
      </c>
      <c r="B66" s="98" t="s">
        <v>340</v>
      </c>
      <c r="C66" s="130" t="s">
        <v>341</v>
      </c>
      <c r="D66" s="103" t="e">
        <f>ССУЗЫ!#REF!</f>
        <v>#REF!</v>
      </c>
      <c r="E66" s="103" t="e">
        <f>ССУЗЫ!#REF!</f>
        <v>#REF!</v>
      </c>
      <c r="F66" s="103" t="e">
        <f>ССУЗЫ!#REF!</f>
        <v>#REF!</v>
      </c>
      <c r="G66" s="103" t="e">
        <f>ССУЗЫ!#REF!</f>
        <v>#REF!</v>
      </c>
      <c r="H66" s="103" t="e">
        <f>ССУЗЫ!#REF!</f>
        <v>#REF!</v>
      </c>
      <c r="I66" s="103" t="e">
        <f>ССУЗЫ!#REF!</f>
        <v>#REF!</v>
      </c>
      <c r="J66" s="103" t="e">
        <f>ССУЗЫ!#REF!</f>
        <v>#REF!</v>
      </c>
      <c r="K66" s="103" t="e">
        <f>ССУЗЫ!#REF!</f>
        <v>#REF!</v>
      </c>
      <c r="L66" s="103" t="e">
        <f>ССУЗЫ!#REF!</f>
        <v>#REF!</v>
      </c>
      <c r="M66" s="103" t="e">
        <f>ССУЗЫ!#REF!</f>
        <v>#REF!</v>
      </c>
      <c r="N66" s="103" t="e">
        <f>ССУЗЫ!#REF!</f>
        <v>#REF!</v>
      </c>
      <c r="O66" s="103" t="e">
        <f>ССУЗЫ!#REF!</f>
        <v>#REF!</v>
      </c>
      <c r="P66" s="103" t="e">
        <f>ССУЗЫ!#REF!</f>
        <v>#REF!</v>
      </c>
      <c r="Q66" s="103" t="e">
        <f>ССУЗЫ!#REF!</f>
        <v>#REF!</v>
      </c>
      <c r="R66" s="103" t="e">
        <f>ССУЗЫ!#REF!</f>
        <v>#REF!</v>
      </c>
      <c r="S66" s="103" t="e">
        <f>ССУЗЫ!#REF!</f>
        <v>#REF!</v>
      </c>
      <c r="T66" s="103" t="e">
        <f>ССУЗЫ!#REF!</f>
        <v>#REF!</v>
      </c>
      <c r="U66" s="103"/>
      <c r="V66" s="103" t="e">
        <f>ССУЗЫ!#REF!</f>
        <v>#REF!</v>
      </c>
      <c r="W66" s="103" t="e">
        <f>ССУЗЫ!#REF!</f>
        <v>#REF!</v>
      </c>
      <c r="X66" s="103" t="e">
        <f>ССУЗЫ!#REF!</f>
        <v>#REF!</v>
      </c>
      <c r="Y66" s="103" t="e">
        <f>ССУЗЫ!#REF!</f>
        <v>#REF!</v>
      </c>
      <c r="Z66" s="103" t="e">
        <f>ССУЗЫ!#REF!</f>
        <v>#REF!</v>
      </c>
      <c r="AA66" s="103" t="e">
        <f>ССУЗЫ!#REF!</f>
        <v>#REF!</v>
      </c>
      <c r="AB66" s="151" t="e">
        <f t="shared" ref="AB66:AC73" si="6">E66/D66*100</f>
        <v>#REF!</v>
      </c>
      <c r="AC66" s="151" t="e">
        <f t="shared" si="6"/>
        <v>#REF!</v>
      </c>
      <c r="AD66" s="151" t="e">
        <f t="shared" ref="AD66:AD72" si="7">N66/E66*100</f>
        <v>#REF!</v>
      </c>
      <c r="AF66" s="32" t="e">
        <f t="shared" si="3"/>
        <v>#REF!</v>
      </c>
    </row>
    <row r="67" spans="1:32" s="32" customFormat="1" x14ac:dyDescent="0.3">
      <c r="A67" s="94">
        <v>62</v>
      </c>
      <c r="B67" s="111" t="s">
        <v>342</v>
      </c>
      <c r="C67" s="131" t="s">
        <v>149</v>
      </c>
      <c r="D67" s="103" t="e">
        <f>ССУЗЫ!#REF!</f>
        <v>#REF!</v>
      </c>
      <c r="E67" s="103" t="e">
        <f>ССУЗЫ!#REF!</f>
        <v>#REF!</v>
      </c>
      <c r="F67" s="103" t="e">
        <f>ССУЗЫ!#REF!</f>
        <v>#REF!</v>
      </c>
      <c r="G67" s="103" t="e">
        <f>ССУЗЫ!#REF!</f>
        <v>#REF!</v>
      </c>
      <c r="H67" s="103" t="e">
        <f>ССУЗЫ!#REF!</f>
        <v>#REF!</v>
      </c>
      <c r="I67" s="103" t="e">
        <f>ССУЗЫ!#REF!</f>
        <v>#REF!</v>
      </c>
      <c r="J67" s="103" t="e">
        <f>ССУЗЫ!#REF!</f>
        <v>#REF!</v>
      </c>
      <c r="K67" s="103" t="e">
        <f>ССУЗЫ!#REF!</f>
        <v>#REF!</v>
      </c>
      <c r="L67" s="103" t="e">
        <f>ССУЗЫ!#REF!</f>
        <v>#REF!</v>
      </c>
      <c r="M67" s="103" t="e">
        <f>ССУЗЫ!#REF!</f>
        <v>#REF!</v>
      </c>
      <c r="N67" s="103" t="e">
        <f>ССУЗЫ!#REF!</f>
        <v>#REF!</v>
      </c>
      <c r="O67" s="103" t="e">
        <f>ССУЗЫ!#REF!</f>
        <v>#REF!</v>
      </c>
      <c r="P67" s="103" t="e">
        <f>ССУЗЫ!#REF!</f>
        <v>#REF!</v>
      </c>
      <c r="Q67" s="103" t="e">
        <f>ССУЗЫ!#REF!</f>
        <v>#REF!</v>
      </c>
      <c r="R67" s="103" t="e">
        <f>ССУЗЫ!#REF!</f>
        <v>#REF!</v>
      </c>
      <c r="S67" s="103" t="e">
        <f>ССУЗЫ!#REF!</f>
        <v>#REF!</v>
      </c>
      <c r="T67" s="103" t="e">
        <f>ССУЗЫ!#REF!</f>
        <v>#REF!</v>
      </c>
      <c r="U67" s="103"/>
      <c r="V67" s="103" t="e">
        <f>ССУЗЫ!#REF!</f>
        <v>#REF!</v>
      </c>
      <c r="W67" s="103" t="e">
        <f>ССУЗЫ!#REF!</f>
        <v>#REF!</v>
      </c>
      <c r="X67" s="103" t="e">
        <f>ССУЗЫ!#REF!</f>
        <v>#REF!</v>
      </c>
      <c r="Y67" s="103" t="e">
        <f>ССУЗЫ!#REF!</f>
        <v>#REF!</v>
      </c>
      <c r="Z67" s="103" t="e">
        <f>ССУЗЫ!#REF!</f>
        <v>#REF!</v>
      </c>
      <c r="AA67" s="103" t="e">
        <f>ССУЗЫ!#REF!</f>
        <v>#REF!</v>
      </c>
      <c r="AB67" s="151" t="e">
        <f t="shared" si="6"/>
        <v>#REF!</v>
      </c>
      <c r="AC67" s="151" t="e">
        <f t="shared" si="6"/>
        <v>#REF!</v>
      </c>
      <c r="AD67" s="151" t="e">
        <f t="shared" ref="AD67:AD71" si="8">N67/E67*100</f>
        <v>#REF!</v>
      </c>
      <c r="AF67" s="32" t="e">
        <f t="shared" si="3"/>
        <v>#REF!</v>
      </c>
    </row>
    <row r="68" spans="1:32" s="32" customFormat="1" x14ac:dyDescent="0.3">
      <c r="A68" s="94">
        <v>63</v>
      </c>
      <c r="B68" s="132" t="s">
        <v>430</v>
      </c>
      <c r="C68" s="129" t="s">
        <v>136</v>
      </c>
      <c r="D68" s="103" t="e">
        <f>ССУЗЫ!#REF!</f>
        <v>#REF!</v>
      </c>
      <c r="E68" s="103" t="e">
        <f>ССУЗЫ!#REF!</f>
        <v>#REF!</v>
      </c>
      <c r="F68" s="103" t="e">
        <f>ССУЗЫ!#REF!</f>
        <v>#REF!</v>
      </c>
      <c r="G68" s="103" t="e">
        <f>ССУЗЫ!#REF!</f>
        <v>#REF!</v>
      </c>
      <c r="H68" s="103" t="e">
        <f>ССУЗЫ!#REF!</f>
        <v>#REF!</v>
      </c>
      <c r="I68" s="103" t="e">
        <f>ССУЗЫ!#REF!</f>
        <v>#REF!</v>
      </c>
      <c r="J68" s="103" t="e">
        <f>ССУЗЫ!#REF!</f>
        <v>#REF!</v>
      </c>
      <c r="K68" s="103" t="e">
        <f>ССУЗЫ!#REF!</f>
        <v>#REF!</v>
      </c>
      <c r="L68" s="103" t="e">
        <f>ССУЗЫ!#REF!</f>
        <v>#REF!</v>
      </c>
      <c r="M68" s="103" t="e">
        <f>ССУЗЫ!#REF!</f>
        <v>#REF!</v>
      </c>
      <c r="N68" s="103" t="e">
        <f>ССУЗЫ!#REF!</f>
        <v>#REF!</v>
      </c>
      <c r="O68" s="103" t="e">
        <f>ССУЗЫ!#REF!</f>
        <v>#REF!</v>
      </c>
      <c r="P68" s="103" t="e">
        <f>ССУЗЫ!#REF!</f>
        <v>#REF!</v>
      </c>
      <c r="Q68" s="103" t="e">
        <f>ССУЗЫ!#REF!</f>
        <v>#REF!</v>
      </c>
      <c r="R68" s="103" t="e">
        <f>ССУЗЫ!#REF!</f>
        <v>#REF!</v>
      </c>
      <c r="S68" s="103" t="e">
        <f>ССУЗЫ!#REF!</f>
        <v>#REF!</v>
      </c>
      <c r="T68" s="103" t="e">
        <f>ССУЗЫ!#REF!</f>
        <v>#REF!</v>
      </c>
      <c r="U68" s="103"/>
      <c r="V68" s="103" t="e">
        <f>ССУЗЫ!#REF!</f>
        <v>#REF!</v>
      </c>
      <c r="W68" s="103" t="e">
        <f>ССУЗЫ!#REF!</f>
        <v>#REF!</v>
      </c>
      <c r="X68" s="103" t="e">
        <f>ССУЗЫ!#REF!</f>
        <v>#REF!</v>
      </c>
      <c r="Y68" s="103" t="e">
        <f>ССУЗЫ!#REF!</f>
        <v>#REF!</v>
      </c>
      <c r="Z68" s="103" t="e">
        <f>ССУЗЫ!#REF!</f>
        <v>#REF!</v>
      </c>
      <c r="AA68" s="103" t="e">
        <f>ССУЗЫ!#REF!</f>
        <v>#REF!</v>
      </c>
      <c r="AB68" s="151" t="e">
        <f t="shared" si="6"/>
        <v>#REF!</v>
      </c>
      <c r="AC68" s="151" t="e">
        <f t="shared" si="6"/>
        <v>#REF!</v>
      </c>
      <c r="AD68" s="151" t="e">
        <f t="shared" si="7"/>
        <v>#REF!</v>
      </c>
      <c r="AF68" s="32" t="e">
        <f t="shared" si="3"/>
        <v>#REF!</v>
      </c>
    </row>
    <row r="69" spans="1:32" s="32" customFormat="1" x14ac:dyDescent="0.3">
      <c r="A69" s="94">
        <v>64</v>
      </c>
      <c r="B69" s="111" t="s">
        <v>428</v>
      </c>
      <c r="C69" s="91" t="s">
        <v>429</v>
      </c>
      <c r="D69" s="103" t="e">
        <f>ССУЗЫ!#REF!</f>
        <v>#REF!</v>
      </c>
      <c r="E69" s="103" t="e">
        <f>ССУЗЫ!#REF!</f>
        <v>#REF!</v>
      </c>
      <c r="F69" s="103" t="e">
        <f>ССУЗЫ!#REF!</f>
        <v>#REF!</v>
      </c>
      <c r="G69" s="103" t="e">
        <f>ССУЗЫ!#REF!</f>
        <v>#REF!</v>
      </c>
      <c r="H69" s="103" t="e">
        <f>ССУЗЫ!#REF!</f>
        <v>#REF!</v>
      </c>
      <c r="I69" s="103" t="e">
        <f>ССУЗЫ!#REF!</f>
        <v>#REF!</v>
      </c>
      <c r="J69" s="103" t="e">
        <f>ССУЗЫ!#REF!</f>
        <v>#REF!</v>
      </c>
      <c r="K69" s="103" t="e">
        <f>ССУЗЫ!#REF!</f>
        <v>#REF!</v>
      </c>
      <c r="L69" s="103" t="e">
        <f>ССУЗЫ!#REF!</f>
        <v>#REF!</v>
      </c>
      <c r="M69" s="103" t="e">
        <f>ССУЗЫ!#REF!</f>
        <v>#REF!</v>
      </c>
      <c r="N69" s="103" t="e">
        <f>ССУЗЫ!#REF!</f>
        <v>#REF!</v>
      </c>
      <c r="O69" s="103" t="e">
        <f>ССУЗЫ!#REF!</f>
        <v>#REF!</v>
      </c>
      <c r="P69" s="103" t="e">
        <f>ССУЗЫ!#REF!</f>
        <v>#REF!</v>
      </c>
      <c r="Q69" s="103" t="e">
        <f>ССУЗЫ!#REF!</f>
        <v>#REF!</v>
      </c>
      <c r="R69" s="103" t="e">
        <f>ССУЗЫ!#REF!</f>
        <v>#REF!</v>
      </c>
      <c r="S69" s="103" t="e">
        <f>ССУЗЫ!#REF!</f>
        <v>#REF!</v>
      </c>
      <c r="T69" s="103" t="e">
        <f>ССУЗЫ!#REF!</f>
        <v>#REF!</v>
      </c>
      <c r="U69" s="103"/>
      <c r="V69" s="103" t="e">
        <f>ССУЗЫ!#REF!</f>
        <v>#REF!</v>
      </c>
      <c r="W69" s="103" t="e">
        <f>ССУЗЫ!#REF!</f>
        <v>#REF!</v>
      </c>
      <c r="X69" s="103" t="e">
        <f>ССУЗЫ!#REF!</f>
        <v>#REF!</v>
      </c>
      <c r="Y69" s="103" t="e">
        <f>ССУЗЫ!#REF!</f>
        <v>#REF!</v>
      </c>
      <c r="Z69" s="103" t="e">
        <f>ССУЗЫ!#REF!</f>
        <v>#REF!</v>
      </c>
      <c r="AA69" s="103" t="e">
        <f>ССУЗЫ!#REF!</f>
        <v>#REF!</v>
      </c>
      <c r="AB69" s="151" t="e">
        <f t="shared" si="6"/>
        <v>#REF!</v>
      </c>
      <c r="AC69" s="151" t="e">
        <f t="shared" si="6"/>
        <v>#REF!</v>
      </c>
      <c r="AD69" s="151" t="e">
        <f t="shared" si="8"/>
        <v>#REF!</v>
      </c>
      <c r="AF69" s="32" t="e">
        <f t="shared" si="3"/>
        <v>#REF!</v>
      </c>
    </row>
    <row r="70" spans="1:32" s="32" customFormat="1" x14ac:dyDescent="0.3">
      <c r="A70" s="94">
        <v>65</v>
      </c>
      <c r="B70" s="133" t="s">
        <v>431</v>
      </c>
      <c r="C70" s="129" t="s">
        <v>432</v>
      </c>
      <c r="D70" s="103" t="e">
        <f>ССУЗЫ!#REF!</f>
        <v>#REF!</v>
      </c>
      <c r="E70" s="103" t="e">
        <f>ССУЗЫ!#REF!</f>
        <v>#REF!</v>
      </c>
      <c r="F70" s="103" t="e">
        <f>ССУЗЫ!#REF!</f>
        <v>#REF!</v>
      </c>
      <c r="G70" s="103" t="e">
        <f>ССУЗЫ!#REF!</f>
        <v>#REF!</v>
      </c>
      <c r="H70" s="103" t="e">
        <f>ССУЗЫ!#REF!</f>
        <v>#REF!</v>
      </c>
      <c r="I70" s="103" t="e">
        <f>ССУЗЫ!#REF!</f>
        <v>#REF!</v>
      </c>
      <c r="J70" s="103" t="e">
        <f>ССУЗЫ!#REF!</f>
        <v>#REF!</v>
      </c>
      <c r="K70" s="103" t="e">
        <f>ССУЗЫ!#REF!</f>
        <v>#REF!</v>
      </c>
      <c r="L70" s="103" t="e">
        <f>ССУЗЫ!#REF!</f>
        <v>#REF!</v>
      </c>
      <c r="M70" s="103" t="e">
        <f>ССУЗЫ!#REF!</f>
        <v>#REF!</v>
      </c>
      <c r="N70" s="103" t="e">
        <f>ССУЗЫ!#REF!</f>
        <v>#REF!</v>
      </c>
      <c r="O70" s="103" t="e">
        <f>ССУЗЫ!#REF!</f>
        <v>#REF!</v>
      </c>
      <c r="P70" s="103" t="e">
        <f>ССУЗЫ!#REF!</f>
        <v>#REF!</v>
      </c>
      <c r="Q70" s="103" t="e">
        <f>ССУЗЫ!#REF!</f>
        <v>#REF!</v>
      </c>
      <c r="R70" s="103" t="e">
        <f>ССУЗЫ!#REF!</f>
        <v>#REF!</v>
      </c>
      <c r="S70" s="103" t="e">
        <f>ССУЗЫ!#REF!</f>
        <v>#REF!</v>
      </c>
      <c r="T70" s="103" t="e">
        <f>ССУЗЫ!#REF!</f>
        <v>#REF!</v>
      </c>
      <c r="U70" s="103"/>
      <c r="V70" s="103" t="e">
        <f>ССУЗЫ!#REF!</f>
        <v>#REF!</v>
      </c>
      <c r="W70" s="103" t="e">
        <f>ССУЗЫ!#REF!</f>
        <v>#REF!</v>
      </c>
      <c r="X70" s="103" t="e">
        <f>ССУЗЫ!#REF!</f>
        <v>#REF!</v>
      </c>
      <c r="Y70" s="103" t="e">
        <f>ССУЗЫ!#REF!</f>
        <v>#REF!</v>
      </c>
      <c r="Z70" s="103" t="e">
        <f>ССУЗЫ!#REF!</f>
        <v>#REF!</v>
      </c>
      <c r="AA70" s="103" t="e">
        <f>ССУЗЫ!#REF!</f>
        <v>#REF!</v>
      </c>
      <c r="AB70" s="99" t="e">
        <f>ССУЗЫ!#REF!</f>
        <v>#REF!</v>
      </c>
      <c r="AC70" s="99" t="e">
        <f>ССУЗЫ!#REF!</f>
        <v>#REF!</v>
      </c>
      <c r="AD70" s="99" t="e">
        <f>ССУЗЫ!#REF!</f>
        <v>#REF!</v>
      </c>
      <c r="AF70" s="32" t="e">
        <f t="shared" si="3"/>
        <v>#REF!</v>
      </c>
    </row>
    <row r="71" spans="1:32" s="32" customFormat="1" ht="24" x14ac:dyDescent="0.3">
      <c r="A71" s="94">
        <v>66</v>
      </c>
      <c r="B71" s="133" t="s">
        <v>338</v>
      </c>
      <c r="C71" s="134" t="s">
        <v>339</v>
      </c>
      <c r="D71" s="103" t="e">
        <f>ССУЗЫ!#REF!</f>
        <v>#REF!</v>
      </c>
      <c r="E71" s="103" t="e">
        <f>ССУЗЫ!#REF!</f>
        <v>#REF!</v>
      </c>
      <c r="F71" s="103" t="e">
        <f>ССУЗЫ!#REF!</f>
        <v>#REF!</v>
      </c>
      <c r="G71" s="103" t="e">
        <f>ССУЗЫ!#REF!</f>
        <v>#REF!</v>
      </c>
      <c r="H71" s="103" t="e">
        <f>ССУЗЫ!#REF!</f>
        <v>#REF!</v>
      </c>
      <c r="I71" s="103" t="e">
        <f>ССУЗЫ!#REF!</f>
        <v>#REF!</v>
      </c>
      <c r="J71" s="103" t="e">
        <f>ССУЗЫ!#REF!</f>
        <v>#REF!</v>
      </c>
      <c r="K71" s="103" t="e">
        <f>ССУЗЫ!#REF!</f>
        <v>#REF!</v>
      </c>
      <c r="L71" s="103" t="e">
        <f>ССУЗЫ!#REF!</f>
        <v>#REF!</v>
      </c>
      <c r="M71" s="103" t="e">
        <f>ССУЗЫ!#REF!</f>
        <v>#REF!</v>
      </c>
      <c r="N71" s="103" t="e">
        <f>ССУЗЫ!#REF!</f>
        <v>#REF!</v>
      </c>
      <c r="O71" s="103" t="e">
        <f>ССУЗЫ!#REF!</f>
        <v>#REF!</v>
      </c>
      <c r="P71" s="103" t="e">
        <f>ССУЗЫ!#REF!</f>
        <v>#REF!</v>
      </c>
      <c r="Q71" s="103" t="e">
        <f>ССУЗЫ!#REF!</f>
        <v>#REF!</v>
      </c>
      <c r="R71" s="103" t="e">
        <f>ССУЗЫ!#REF!</f>
        <v>#REF!</v>
      </c>
      <c r="S71" s="103" t="e">
        <f>ССУЗЫ!#REF!</f>
        <v>#REF!</v>
      </c>
      <c r="T71" s="103" t="e">
        <f>ССУЗЫ!#REF!</f>
        <v>#REF!</v>
      </c>
      <c r="U71" s="103"/>
      <c r="V71" s="103" t="e">
        <f>ССУЗЫ!#REF!</f>
        <v>#REF!</v>
      </c>
      <c r="W71" s="103" t="e">
        <f>ССУЗЫ!#REF!</f>
        <v>#REF!</v>
      </c>
      <c r="X71" s="103" t="e">
        <f>ССУЗЫ!#REF!</f>
        <v>#REF!</v>
      </c>
      <c r="Y71" s="103" t="e">
        <f>ССУЗЫ!#REF!</f>
        <v>#REF!</v>
      </c>
      <c r="Z71" s="103" t="e">
        <f>ССУЗЫ!#REF!</f>
        <v>#REF!</v>
      </c>
      <c r="AA71" s="103" t="e">
        <f>ССУЗЫ!#REF!</f>
        <v>#REF!</v>
      </c>
      <c r="AB71" s="151" t="e">
        <f t="shared" si="6"/>
        <v>#REF!</v>
      </c>
      <c r="AC71" s="151" t="e">
        <f t="shared" si="6"/>
        <v>#REF!</v>
      </c>
      <c r="AD71" s="151" t="e">
        <f t="shared" si="8"/>
        <v>#REF!</v>
      </c>
      <c r="AF71" s="32" t="e">
        <f t="shared" si="3"/>
        <v>#REF!</v>
      </c>
    </row>
    <row r="72" spans="1:32" s="32" customFormat="1" ht="37.5" x14ac:dyDescent="0.3">
      <c r="A72" s="94">
        <v>67</v>
      </c>
      <c r="B72" s="90" t="s">
        <v>426</v>
      </c>
      <c r="C72" s="91" t="s">
        <v>427</v>
      </c>
      <c r="D72" s="103" t="e">
        <f>ССУЗЫ!#REF!+ССУЗЫ!#REF!</f>
        <v>#REF!</v>
      </c>
      <c r="E72" s="103" t="e">
        <f>ССУЗЫ!#REF!+ССУЗЫ!#REF!</f>
        <v>#REF!</v>
      </c>
      <c r="F72" s="103" t="e">
        <f>ССУЗЫ!#REF!+ССУЗЫ!#REF!</f>
        <v>#REF!</v>
      </c>
      <c r="G72" s="103" t="e">
        <f>ССУЗЫ!#REF!+ССУЗЫ!#REF!</f>
        <v>#REF!</v>
      </c>
      <c r="H72" s="103" t="e">
        <f>ССУЗЫ!#REF!+ССУЗЫ!#REF!</f>
        <v>#REF!</v>
      </c>
      <c r="I72" s="103" t="e">
        <f>ССУЗЫ!#REF!+ССУЗЫ!#REF!</f>
        <v>#REF!</v>
      </c>
      <c r="J72" s="103" t="e">
        <f>ССУЗЫ!#REF!+ССУЗЫ!#REF!</f>
        <v>#REF!</v>
      </c>
      <c r="K72" s="103" t="e">
        <f>ССУЗЫ!#REF!+ССУЗЫ!#REF!</f>
        <v>#REF!</v>
      </c>
      <c r="L72" s="103" t="e">
        <f>ССУЗЫ!#REF!+ССУЗЫ!#REF!</f>
        <v>#REF!</v>
      </c>
      <c r="M72" s="103" t="e">
        <f>ССУЗЫ!#REF!+ССУЗЫ!#REF!</f>
        <v>#REF!</v>
      </c>
      <c r="N72" s="103" t="e">
        <f>ССУЗЫ!#REF!+ССУЗЫ!#REF!</f>
        <v>#REF!</v>
      </c>
      <c r="O72" s="103" t="e">
        <f>ССУЗЫ!#REF!+ССУЗЫ!#REF!</f>
        <v>#REF!</v>
      </c>
      <c r="P72" s="103" t="e">
        <f>ССУЗЫ!#REF!+ССУЗЫ!#REF!</f>
        <v>#REF!</v>
      </c>
      <c r="Q72" s="103" t="e">
        <f>ССУЗЫ!#REF!+ССУЗЫ!#REF!</f>
        <v>#REF!</v>
      </c>
      <c r="R72" s="103" t="e">
        <f>ССУЗЫ!#REF!+ССУЗЫ!#REF!</f>
        <v>#REF!</v>
      </c>
      <c r="S72" s="103" t="e">
        <f>ССУЗЫ!#REF!+ССУЗЫ!#REF!</f>
        <v>#REF!</v>
      </c>
      <c r="T72" s="103" t="e">
        <f>ССУЗЫ!#REF!+ССУЗЫ!#REF!</f>
        <v>#REF!</v>
      </c>
      <c r="U72" s="103"/>
      <c r="V72" s="103" t="e">
        <f>ССУЗЫ!#REF!+ССУЗЫ!#REF!</f>
        <v>#REF!</v>
      </c>
      <c r="W72" s="103" t="e">
        <f>ССУЗЫ!#REF!+ССУЗЫ!#REF!</f>
        <v>#REF!</v>
      </c>
      <c r="X72" s="103" t="e">
        <f>ССУЗЫ!#REF!+ССУЗЫ!#REF!</f>
        <v>#REF!</v>
      </c>
      <c r="Y72" s="103" t="e">
        <f>ССУЗЫ!#REF!+ССУЗЫ!#REF!</f>
        <v>#REF!</v>
      </c>
      <c r="Z72" s="103" t="e">
        <f>ССУЗЫ!#REF!+ССУЗЫ!#REF!</f>
        <v>#REF!</v>
      </c>
      <c r="AA72" s="103" t="e">
        <f>ССУЗЫ!#REF!+ССУЗЫ!#REF!</f>
        <v>#REF!</v>
      </c>
      <c r="AB72" s="151" t="e">
        <f t="shared" si="6"/>
        <v>#REF!</v>
      </c>
      <c r="AC72" s="151" t="e">
        <f t="shared" si="6"/>
        <v>#REF!</v>
      </c>
      <c r="AD72" s="151" t="e">
        <f t="shared" si="7"/>
        <v>#REF!</v>
      </c>
      <c r="AF72" s="32" t="e">
        <f t="shared" si="3"/>
        <v>#REF!</v>
      </c>
    </row>
    <row r="73" spans="1:32" ht="40.5" customHeight="1" x14ac:dyDescent="0.3">
      <c r="A73" s="35"/>
      <c r="B73" s="90"/>
      <c r="C73" s="91"/>
      <c r="D73" s="136" t="e">
        <f t="shared" ref="D73:AA73" si="9">D6+D7+D8+D9+D10+D11+D12+D13+D14+D15+D16+D17+D18+D19+D20+D21+D22+D23+D24+D25+D26+D27+D28+D29+D30+D31+D32+D33+D34+D35+D36+D37+D38+D39+D40+D41+D42+D42+D43+D44+D45+D46+D47+D48+D49+D50+D51+D52+D53+D54+D55+D56+D57+D58+D59+D60+D61+D62+D63+D64+D65+D66+D67+D68+D69+D70+D71+D72</f>
        <v>#REF!</v>
      </c>
      <c r="E73" s="136" t="e">
        <f>E6+E7+E8+E9+E10+E11+E12+E13+E14+E15+E16+E17+E18+E19+E20+E21+E22+E23+E24+E25+E26+E27+E28+E29+E30+E31+E32+E33+E34+E35+E36+E37+E38+E39+E40+E41+E42+E43+E44+E45+E46+E47+E48+E49+E50+E51+E52+E53+E54+E55+E56+E57+E58+E59+E60+E61+E62+E63+E64+E65+E66+E67+E68+E69+E70+E71+E72</f>
        <v>#REF!</v>
      </c>
      <c r="F73" s="136" t="e">
        <f t="shared" si="9"/>
        <v>#REF!</v>
      </c>
      <c r="G73" s="136" t="e">
        <f t="shared" si="9"/>
        <v>#REF!</v>
      </c>
      <c r="H73" s="136" t="e">
        <f t="shared" si="9"/>
        <v>#REF!</v>
      </c>
      <c r="I73" s="136" t="e">
        <f t="shared" si="9"/>
        <v>#REF!</v>
      </c>
      <c r="J73" s="136" t="e">
        <f t="shared" si="9"/>
        <v>#REF!</v>
      </c>
      <c r="K73" s="136" t="e">
        <f t="shared" si="9"/>
        <v>#REF!</v>
      </c>
      <c r="L73" s="136" t="e">
        <f t="shared" si="9"/>
        <v>#REF!</v>
      </c>
      <c r="M73" s="136" t="e">
        <f t="shared" si="9"/>
        <v>#REF!</v>
      </c>
      <c r="N73" s="136" t="e">
        <f t="shared" si="9"/>
        <v>#REF!</v>
      </c>
      <c r="O73" s="136" t="e">
        <f t="shared" si="9"/>
        <v>#REF!</v>
      </c>
      <c r="P73" s="136" t="e">
        <f t="shared" si="9"/>
        <v>#REF!</v>
      </c>
      <c r="Q73" s="136" t="e">
        <f t="shared" si="9"/>
        <v>#REF!</v>
      </c>
      <c r="R73" s="136" t="e">
        <f t="shared" si="9"/>
        <v>#REF!</v>
      </c>
      <c r="S73" s="136" t="e">
        <f t="shared" si="9"/>
        <v>#REF!</v>
      </c>
      <c r="T73" s="136" t="e">
        <f t="shared" si="9"/>
        <v>#REF!</v>
      </c>
      <c r="U73" s="136">
        <v>0</v>
      </c>
      <c r="V73" s="136" t="e">
        <f t="shared" si="9"/>
        <v>#REF!</v>
      </c>
      <c r="W73" s="136" t="e">
        <f t="shared" si="9"/>
        <v>#REF!</v>
      </c>
      <c r="X73" s="136" t="e">
        <f t="shared" si="9"/>
        <v>#REF!</v>
      </c>
      <c r="Y73" s="136" t="e">
        <f t="shared" si="9"/>
        <v>#REF!</v>
      </c>
      <c r="Z73" s="136" t="e">
        <f t="shared" si="9"/>
        <v>#REF!</v>
      </c>
      <c r="AA73" s="136" t="e">
        <f t="shared" si="9"/>
        <v>#REF!</v>
      </c>
      <c r="AB73" s="137" t="e">
        <f t="shared" si="6"/>
        <v>#REF!</v>
      </c>
      <c r="AC73" s="138" t="e">
        <f>SUM(AC6:AC63)</f>
        <v>#REF!</v>
      </c>
      <c r="AD73" s="137" t="e">
        <f t="shared" ref="AD73" si="10">N73/E73*100</f>
        <v>#REF!</v>
      </c>
      <c r="AF73" s="32" t="e">
        <f t="shared" si="3"/>
        <v>#REF!</v>
      </c>
    </row>
    <row r="74" spans="1:32" x14ac:dyDescent="0.3">
      <c r="AB74" s="32"/>
      <c r="AC74" s="32"/>
      <c r="AD74" s="32"/>
    </row>
    <row r="75" spans="1:32" x14ac:dyDescent="0.3">
      <c r="AB75" s="32"/>
      <c r="AC75" s="32"/>
      <c r="AD75" s="32"/>
    </row>
    <row r="76" spans="1:32" x14ac:dyDescent="0.3">
      <c r="AB76" s="32"/>
      <c r="AC76" s="32"/>
      <c r="AD76" s="32"/>
    </row>
    <row r="77" spans="1:32" x14ac:dyDescent="0.3">
      <c r="AB77" s="32"/>
      <c r="AC77" s="32"/>
      <c r="AD77" s="32"/>
    </row>
    <row r="78" spans="1:32" x14ac:dyDescent="0.3">
      <c r="AB78" s="32"/>
      <c r="AC78" s="32"/>
      <c r="AD78" s="32"/>
    </row>
    <row r="79" spans="1:32" x14ac:dyDescent="0.3">
      <c r="AB79" s="32"/>
      <c r="AC79" s="32"/>
      <c r="AD79" s="32"/>
    </row>
    <row r="80" spans="1:32" x14ac:dyDescent="0.3">
      <c r="AB80" s="32"/>
      <c r="AC80" s="32"/>
      <c r="AD80" s="32"/>
    </row>
    <row r="81" spans="28:30" x14ac:dyDescent="0.3">
      <c r="AB81" s="32"/>
      <c r="AC81" s="32"/>
      <c r="AD81" s="32"/>
    </row>
    <row r="82" spans="28:30" x14ac:dyDescent="0.3">
      <c r="AB82" s="32"/>
      <c r="AC82" s="32"/>
      <c r="AD82" s="32"/>
    </row>
    <row r="83" spans="28:30" x14ac:dyDescent="0.3">
      <c r="AB83" s="32"/>
      <c r="AC83" s="32"/>
      <c r="AD83" s="32"/>
    </row>
    <row r="84" spans="28:30" x14ac:dyDescent="0.3">
      <c r="AB84" s="32"/>
      <c r="AC84" s="32"/>
      <c r="AD84" s="32"/>
    </row>
    <row r="85" spans="28:30" x14ac:dyDescent="0.3">
      <c r="AB85" s="32"/>
      <c r="AC85" s="32"/>
      <c r="AD85" s="32"/>
    </row>
    <row r="86" spans="28:30" x14ac:dyDescent="0.3">
      <c r="AB86" s="32"/>
      <c r="AC86" s="32"/>
      <c r="AD86" s="32"/>
    </row>
    <row r="87" spans="28:30" x14ac:dyDescent="0.3">
      <c r="AB87" s="32"/>
      <c r="AC87" s="32"/>
      <c r="AD87" s="32"/>
    </row>
    <row r="88" spans="28:30" x14ac:dyDescent="0.3">
      <c r="AB88" s="32"/>
      <c r="AC88" s="32"/>
      <c r="AD88" s="32"/>
    </row>
    <row r="89" spans="28:30" x14ac:dyDescent="0.3">
      <c r="AB89" s="32"/>
      <c r="AC89" s="32"/>
      <c r="AD89" s="32"/>
    </row>
    <row r="90" spans="28:30" x14ac:dyDescent="0.3">
      <c r="AB90" s="32"/>
      <c r="AC90" s="32"/>
      <c r="AD90" s="32"/>
    </row>
    <row r="91" spans="28:30" x14ac:dyDescent="0.3">
      <c r="AB91" s="32"/>
      <c r="AC91" s="32"/>
      <c r="AD91" s="32"/>
    </row>
    <row r="92" spans="28:30" x14ac:dyDescent="0.3">
      <c r="AB92" s="32"/>
      <c r="AC92" s="32"/>
      <c r="AD92" s="32"/>
    </row>
    <row r="93" spans="28:30" x14ac:dyDescent="0.3">
      <c r="AB93" s="32"/>
      <c r="AC93" s="32"/>
      <c r="AD93" s="32"/>
    </row>
    <row r="94" spans="28:30" x14ac:dyDescent="0.3">
      <c r="AB94" s="32"/>
      <c r="AC94" s="32"/>
      <c r="AD94" s="32"/>
    </row>
    <row r="95" spans="28:30" x14ac:dyDescent="0.3">
      <c r="AB95" s="32"/>
      <c r="AC95" s="32"/>
      <c r="AD95" s="32"/>
    </row>
    <row r="96" spans="28:30" x14ac:dyDescent="0.3">
      <c r="AB96" s="32"/>
      <c r="AC96" s="32"/>
      <c r="AD96" s="32"/>
    </row>
    <row r="97" spans="28:30" x14ac:dyDescent="0.3">
      <c r="AB97" s="32"/>
      <c r="AC97" s="32"/>
      <c r="AD97" s="32"/>
    </row>
    <row r="98" spans="28:30" x14ac:dyDescent="0.3">
      <c r="AB98" s="32"/>
      <c r="AC98" s="32"/>
      <c r="AD98" s="32"/>
    </row>
    <row r="99" spans="28:30" x14ac:dyDescent="0.3">
      <c r="AB99" s="32"/>
      <c r="AC99" s="32"/>
      <c r="AD99" s="32"/>
    </row>
    <row r="100" spans="28:30" x14ac:dyDescent="0.3">
      <c r="AB100" s="32"/>
      <c r="AC100" s="32"/>
      <c r="AD100" s="32"/>
    </row>
    <row r="101" spans="28:30" x14ac:dyDescent="0.3">
      <c r="AB101" s="32"/>
      <c r="AC101" s="32"/>
      <c r="AD101" s="32"/>
    </row>
    <row r="102" spans="28:30" x14ac:dyDescent="0.3">
      <c r="AB102" s="32"/>
      <c r="AC102" s="32"/>
      <c r="AD102" s="32"/>
    </row>
    <row r="103" spans="28:30" x14ac:dyDescent="0.3">
      <c r="AB103" s="32"/>
      <c r="AC103" s="32"/>
      <c r="AD103" s="32"/>
    </row>
    <row r="104" spans="28:30" x14ac:dyDescent="0.3">
      <c r="AB104" s="32"/>
      <c r="AC104" s="32"/>
      <c r="AD104" s="32"/>
    </row>
    <row r="105" spans="28:30" x14ac:dyDescent="0.3">
      <c r="AB105" s="32"/>
      <c r="AC105" s="32"/>
      <c r="AD105" s="32"/>
    </row>
    <row r="106" spans="28:30" x14ac:dyDescent="0.3">
      <c r="AB106" s="32"/>
      <c r="AC106" s="32"/>
      <c r="AD106" s="32"/>
    </row>
    <row r="107" spans="28:30" x14ac:dyDescent="0.3">
      <c r="AB107" s="32"/>
      <c r="AC107" s="32"/>
      <c r="AD107" s="32"/>
    </row>
    <row r="108" spans="28:30" x14ac:dyDescent="0.3">
      <c r="AB108" s="32"/>
      <c r="AC108" s="32"/>
      <c r="AD108" s="32"/>
    </row>
    <row r="109" spans="28:30" x14ac:dyDescent="0.3">
      <c r="AB109" s="32"/>
      <c r="AC109" s="32"/>
      <c r="AD109" s="32"/>
    </row>
    <row r="110" spans="28:30" x14ac:dyDescent="0.3">
      <c r="AB110" s="32"/>
      <c r="AC110" s="32"/>
      <c r="AD110" s="32"/>
    </row>
    <row r="111" spans="28:30" x14ac:dyDescent="0.3">
      <c r="AB111" s="32"/>
      <c r="AC111" s="32"/>
      <c r="AD111" s="32"/>
    </row>
    <row r="112" spans="28:30" x14ac:dyDescent="0.3">
      <c r="AB112" s="32"/>
      <c r="AC112" s="32"/>
      <c r="AD112" s="32"/>
    </row>
    <row r="113" spans="28:30" x14ac:dyDescent="0.3">
      <c r="AB113" s="32"/>
      <c r="AC113" s="32"/>
      <c r="AD113" s="32"/>
    </row>
    <row r="114" spans="28:30" x14ac:dyDescent="0.3">
      <c r="AB114" s="32"/>
      <c r="AC114" s="32"/>
      <c r="AD114" s="32"/>
    </row>
    <row r="115" spans="28:30" x14ac:dyDescent="0.3">
      <c r="AB115" s="32"/>
      <c r="AC115" s="32"/>
      <c r="AD115" s="32"/>
    </row>
    <row r="116" spans="28:30" x14ac:dyDescent="0.3">
      <c r="AB116" s="32"/>
      <c r="AC116" s="32"/>
      <c r="AD116" s="32"/>
    </row>
    <row r="117" spans="28:30" x14ac:dyDescent="0.3">
      <c r="AB117" s="32"/>
      <c r="AC117" s="32"/>
      <c r="AD117" s="32"/>
    </row>
    <row r="118" spans="28:30" x14ac:dyDescent="0.3">
      <c r="AB118" s="32"/>
      <c r="AC118" s="32"/>
      <c r="AD118" s="32"/>
    </row>
    <row r="119" spans="28:30" x14ac:dyDescent="0.3">
      <c r="AB119" s="32"/>
      <c r="AC119" s="32"/>
      <c r="AD119" s="32"/>
    </row>
    <row r="120" spans="28:30" x14ac:dyDescent="0.3">
      <c r="AB120" s="32"/>
      <c r="AC120" s="32"/>
      <c r="AD120" s="32"/>
    </row>
    <row r="121" spans="28:30" x14ac:dyDescent="0.3">
      <c r="AB121" s="32"/>
      <c r="AC121" s="32"/>
      <c r="AD121" s="32"/>
    </row>
    <row r="122" spans="28:30" x14ac:dyDescent="0.3">
      <c r="AB122" s="32"/>
      <c r="AC122" s="32"/>
      <c r="AD122" s="32"/>
    </row>
    <row r="123" spans="28:30" x14ac:dyDescent="0.3">
      <c r="AB123" s="32"/>
      <c r="AC123" s="32"/>
      <c r="AD123" s="32"/>
    </row>
    <row r="124" spans="28:30" x14ac:dyDescent="0.3">
      <c r="AB124" s="32"/>
      <c r="AC124" s="32"/>
      <c r="AD124" s="32"/>
    </row>
    <row r="125" spans="28:30" x14ac:dyDescent="0.3">
      <c r="AB125" s="32"/>
      <c r="AC125" s="32"/>
      <c r="AD125" s="32"/>
    </row>
    <row r="126" spans="28:30" x14ac:dyDescent="0.3">
      <c r="AB126" s="32"/>
      <c r="AC126" s="32"/>
      <c r="AD126" s="32"/>
    </row>
    <row r="127" spans="28:30" x14ac:dyDescent="0.3">
      <c r="AB127" s="32"/>
      <c r="AC127" s="32"/>
      <c r="AD127" s="32"/>
    </row>
    <row r="128" spans="28:30" x14ac:dyDescent="0.3">
      <c r="AB128" s="32"/>
      <c r="AC128" s="32"/>
      <c r="AD128" s="32"/>
    </row>
    <row r="129" spans="28:30" x14ac:dyDescent="0.3">
      <c r="AB129" s="32"/>
      <c r="AC129" s="32"/>
      <c r="AD129" s="32"/>
    </row>
    <row r="130" spans="28:30" x14ac:dyDescent="0.3">
      <c r="AB130" s="32"/>
      <c r="AC130" s="32"/>
      <c r="AD130" s="32"/>
    </row>
    <row r="131" spans="28:30" x14ac:dyDescent="0.3">
      <c r="AB131" s="32"/>
      <c r="AC131" s="32"/>
      <c r="AD131" s="32"/>
    </row>
    <row r="132" spans="28:30" x14ac:dyDescent="0.3">
      <c r="AB132" s="32"/>
      <c r="AC132" s="32"/>
      <c r="AD132" s="32"/>
    </row>
    <row r="133" spans="28:30" x14ac:dyDescent="0.3">
      <c r="AB133" s="32"/>
      <c r="AC133" s="32"/>
      <c r="AD133" s="32"/>
    </row>
    <row r="134" spans="28:30" x14ac:dyDescent="0.3">
      <c r="AB134" s="32"/>
      <c r="AC134" s="32"/>
      <c r="AD134" s="32"/>
    </row>
    <row r="135" spans="28:30" x14ac:dyDescent="0.3">
      <c r="AB135" s="32"/>
      <c r="AC135" s="32"/>
      <c r="AD135" s="32"/>
    </row>
    <row r="136" spans="28:30" x14ac:dyDescent="0.3">
      <c r="AB136" s="32"/>
      <c r="AC136" s="32"/>
      <c r="AD136" s="32"/>
    </row>
    <row r="137" spans="28:30" x14ac:dyDescent="0.3">
      <c r="AB137" s="32"/>
      <c r="AC137" s="32"/>
      <c r="AD137" s="32"/>
    </row>
    <row r="138" spans="28:30" x14ac:dyDescent="0.3">
      <c r="AB138" s="32"/>
      <c r="AC138" s="32"/>
      <c r="AD138" s="32"/>
    </row>
    <row r="139" spans="28:30" x14ac:dyDescent="0.3">
      <c r="AB139" s="32"/>
      <c r="AC139" s="32"/>
      <c r="AD139" s="32"/>
    </row>
    <row r="140" spans="28:30" x14ac:dyDescent="0.3">
      <c r="AB140" s="32"/>
      <c r="AC140" s="32"/>
      <c r="AD140" s="32"/>
    </row>
    <row r="141" spans="28:30" x14ac:dyDescent="0.3">
      <c r="AB141" s="32"/>
      <c r="AC141" s="32"/>
      <c r="AD141" s="32"/>
    </row>
    <row r="142" spans="28:30" x14ac:dyDescent="0.3">
      <c r="AB142" s="32"/>
      <c r="AC142" s="32"/>
      <c r="AD142" s="32"/>
    </row>
    <row r="143" spans="28:30" x14ac:dyDescent="0.3">
      <c r="AB143" s="32"/>
      <c r="AC143" s="32"/>
      <c r="AD143" s="32"/>
    </row>
    <row r="144" spans="28:30" x14ac:dyDescent="0.3">
      <c r="AB144" s="32"/>
      <c r="AC144" s="32"/>
      <c r="AD144" s="32"/>
    </row>
    <row r="145" spans="28:30" x14ac:dyDescent="0.3">
      <c r="AB145" s="32"/>
      <c r="AC145" s="32"/>
      <c r="AD145" s="32"/>
    </row>
    <row r="146" spans="28:30" x14ac:dyDescent="0.3">
      <c r="AB146" s="32"/>
      <c r="AC146" s="32"/>
      <c r="AD146" s="32"/>
    </row>
    <row r="147" spans="28:30" x14ac:dyDescent="0.3">
      <c r="AB147" s="32"/>
      <c r="AC147" s="32"/>
      <c r="AD147" s="32"/>
    </row>
    <row r="148" spans="28:30" x14ac:dyDescent="0.3">
      <c r="AB148" s="32"/>
      <c r="AC148" s="32"/>
      <c r="AD148" s="32"/>
    </row>
    <row r="149" spans="28:30" x14ac:dyDescent="0.3">
      <c r="AB149" s="32"/>
      <c r="AC149" s="32"/>
      <c r="AD149" s="32"/>
    </row>
    <row r="150" spans="28:30" x14ac:dyDescent="0.3">
      <c r="AB150" s="32"/>
      <c r="AC150" s="32"/>
      <c r="AD150" s="32"/>
    </row>
    <row r="151" spans="28:30" x14ac:dyDescent="0.3">
      <c r="AB151" s="32"/>
      <c r="AC151" s="32"/>
      <c r="AD151" s="32"/>
    </row>
    <row r="152" spans="28:30" x14ac:dyDescent="0.3">
      <c r="AB152" s="32"/>
      <c r="AC152" s="32"/>
      <c r="AD152" s="32"/>
    </row>
    <row r="153" spans="28:30" x14ac:dyDescent="0.3">
      <c r="AB153" s="32"/>
      <c r="AC153" s="32"/>
      <c r="AD153" s="32"/>
    </row>
    <row r="154" spans="28:30" x14ac:dyDescent="0.3">
      <c r="AB154" s="32"/>
      <c r="AC154" s="32"/>
      <c r="AD154" s="32"/>
    </row>
    <row r="155" spans="28:30" x14ac:dyDescent="0.3">
      <c r="AB155" s="32"/>
      <c r="AC155" s="32"/>
      <c r="AD155" s="32"/>
    </row>
    <row r="156" spans="28:30" x14ac:dyDescent="0.3">
      <c r="AB156" s="32"/>
      <c r="AC156" s="32"/>
      <c r="AD156" s="32"/>
    </row>
    <row r="157" spans="28:30" x14ac:dyDescent="0.3">
      <c r="AB157" s="32"/>
      <c r="AC157" s="32"/>
      <c r="AD157" s="32"/>
    </row>
    <row r="158" spans="28:30" x14ac:dyDescent="0.3">
      <c r="AB158" s="32"/>
      <c r="AC158" s="32"/>
      <c r="AD158" s="32"/>
    </row>
    <row r="159" spans="28:30" x14ac:dyDescent="0.3">
      <c r="AB159" s="32"/>
      <c r="AC159" s="32"/>
      <c r="AD159" s="32"/>
    </row>
    <row r="160" spans="28:30" x14ac:dyDescent="0.3">
      <c r="AB160" s="32"/>
      <c r="AC160" s="32"/>
      <c r="AD160" s="32"/>
    </row>
    <row r="161" spans="28:30" x14ac:dyDescent="0.3">
      <c r="AB161" s="32"/>
      <c r="AC161" s="32"/>
      <c r="AD161" s="32"/>
    </row>
    <row r="162" spans="28:30" x14ac:dyDescent="0.3">
      <c r="AB162" s="32"/>
      <c r="AC162" s="32"/>
      <c r="AD162" s="32"/>
    </row>
    <row r="163" spans="28:30" x14ac:dyDescent="0.3">
      <c r="AB163" s="32"/>
      <c r="AC163" s="32"/>
      <c r="AD163" s="32"/>
    </row>
    <row r="164" spans="28:30" x14ac:dyDescent="0.3">
      <c r="AB164" s="32"/>
      <c r="AC164" s="32"/>
      <c r="AD164" s="32"/>
    </row>
    <row r="165" spans="28:30" x14ac:dyDescent="0.3">
      <c r="AB165" s="32"/>
      <c r="AC165" s="32"/>
      <c r="AD165" s="32"/>
    </row>
    <row r="166" spans="28:30" x14ac:dyDescent="0.3">
      <c r="AB166" s="32"/>
      <c r="AC166" s="32"/>
      <c r="AD166" s="32"/>
    </row>
    <row r="167" spans="28:30" x14ac:dyDescent="0.3">
      <c r="AB167" s="32"/>
      <c r="AC167" s="32"/>
      <c r="AD167" s="32"/>
    </row>
    <row r="168" spans="28:30" x14ac:dyDescent="0.3">
      <c r="AB168" s="32"/>
      <c r="AC168" s="32"/>
      <c r="AD168" s="32"/>
    </row>
    <row r="169" spans="28:30" x14ac:dyDescent="0.3">
      <c r="AB169" s="32"/>
      <c r="AC169" s="32"/>
      <c r="AD169" s="32"/>
    </row>
    <row r="170" spans="28:30" x14ac:dyDescent="0.3">
      <c r="AB170" s="32"/>
      <c r="AC170" s="32"/>
      <c r="AD170" s="32"/>
    </row>
    <row r="171" spans="28:30" x14ac:dyDescent="0.3">
      <c r="AB171" s="32"/>
      <c r="AC171" s="32"/>
      <c r="AD171" s="32"/>
    </row>
    <row r="172" spans="28:30" x14ac:dyDescent="0.3">
      <c r="AB172" s="32"/>
      <c r="AC172" s="32"/>
      <c r="AD172" s="32"/>
    </row>
    <row r="173" spans="28:30" x14ac:dyDescent="0.3">
      <c r="AB173" s="32"/>
      <c r="AC173" s="32"/>
      <c r="AD173" s="32"/>
    </row>
    <row r="174" spans="28:30" x14ac:dyDescent="0.3">
      <c r="AB174" s="32"/>
      <c r="AC174" s="32"/>
      <c r="AD174" s="32"/>
    </row>
    <row r="175" spans="28:30" x14ac:dyDescent="0.3">
      <c r="AB175" s="32"/>
      <c r="AC175" s="32"/>
      <c r="AD175" s="32"/>
    </row>
    <row r="176" spans="28:30" x14ac:dyDescent="0.3">
      <c r="AB176" s="32"/>
      <c r="AC176" s="32"/>
      <c r="AD176" s="32"/>
    </row>
    <row r="177" spans="28:30" x14ac:dyDescent="0.3">
      <c r="AB177" s="32"/>
      <c r="AC177" s="32"/>
      <c r="AD177" s="32"/>
    </row>
    <row r="178" spans="28:30" x14ac:dyDescent="0.3">
      <c r="AB178" s="32"/>
      <c r="AC178" s="32"/>
      <c r="AD178" s="32"/>
    </row>
    <row r="179" spans="28:30" x14ac:dyDescent="0.3">
      <c r="AB179" s="32"/>
      <c r="AC179" s="32"/>
      <c r="AD179" s="32"/>
    </row>
    <row r="180" spans="28:30" x14ac:dyDescent="0.3">
      <c r="AB180" s="32"/>
      <c r="AC180" s="32"/>
      <c r="AD180" s="32"/>
    </row>
    <row r="181" spans="28:30" x14ac:dyDescent="0.3">
      <c r="AB181" s="32"/>
      <c r="AC181" s="32"/>
      <c r="AD181" s="32"/>
    </row>
    <row r="182" spans="28:30" x14ac:dyDescent="0.3">
      <c r="AB182" s="32"/>
      <c r="AC182" s="32"/>
      <c r="AD182" s="32"/>
    </row>
    <row r="183" spans="28:30" x14ac:dyDescent="0.3">
      <c r="AB183" s="32"/>
      <c r="AC183" s="32"/>
      <c r="AD183" s="32"/>
    </row>
    <row r="184" spans="28:30" x14ac:dyDescent="0.3">
      <c r="AB184" s="32"/>
      <c r="AC184" s="32"/>
      <c r="AD184" s="32"/>
    </row>
    <row r="185" spans="28:30" x14ac:dyDescent="0.3">
      <c r="AB185" s="32"/>
      <c r="AC185" s="32"/>
      <c r="AD185" s="32"/>
    </row>
    <row r="186" spans="28:30" x14ac:dyDescent="0.3">
      <c r="AB186" s="32"/>
      <c r="AC186" s="32"/>
      <c r="AD186" s="32"/>
    </row>
    <row r="187" spans="28:30" x14ac:dyDescent="0.3">
      <c r="AB187" s="32"/>
      <c r="AC187" s="32"/>
      <c r="AD187" s="32"/>
    </row>
    <row r="188" spans="28:30" x14ac:dyDescent="0.3">
      <c r="AB188" s="32"/>
      <c r="AC188" s="32"/>
      <c r="AD188" s="32"/>
    </row>
    <row r="189" spans="28:30" x14ac:dyDescent="0.3">
      <c r="AB189" s="32"/>
      <c r="AC189" s="32"/>
      <c r="AD189" s="32"/>
    </row>
    <row r="190" spans="28:30" x14ac:dyDescent="0.3">
      <c r="AB190" s="32"/>
      <c r="AC190" s="32"/>
      <c r="AD190" s="32"/>
    </row>
    <row r="191" spans="28:30" x14ac:dyDescent="0.3">
      <c r="AB191" s="32"/>
      <c r="AC191" s="32"/>
      <c r="AD191" s="32"/>
    </row>
    <row r="192" spans="28:30" x14ac:dyDescent="0.3">
      <c r="AB192" s="32"/>
      <c r="AC192" s="32"/>
      <c r="AD192" s="32"/>
    </row>
    <row r="193" spans="28:30" x14ac:dyDescent="0.3">
      <c r="AB193" s="32"/>
      <c r="AC193" s="32"/>
      <c r="AD193" s="32"/>
    </row>
    <row r="194" spans="28:30" x14ac:dyDescent="0.3">
      <c r="AB194" s="32"/>
      <c r="AC194" s="32"/>
      <c r="AD194" s="32"/>
    </row>
    <row r="195" spans="28:30" x14ac:dyDescent="0.3">
      <c r="AB195" s="32"/>
      <c r="AC195" s="32"/>
      <c r="AD195" s="32"/>
    </row>
    <row r="196" spans="28:30" x14ac:dyDescent="0.3">
      <c r="AB196" s="32"/>
      <c r="AC196" s="32"/>
      <c r="AD196" s="32"/>
    </row>
    <row r="197" spans="28:30" x14ac:dyDescent="0.3">
      <c r="AB197" s="32"/>
      <c r="AC197" s="32"/>
      <c r="AD197" s="32"/>
    </row>
    <row r="198" spans="28:30" x14ac:dyDescent="0.3">
      <c r="AB198" s="32"/>
      <c r="AC198" s="32"/>
      <c r="AD198" s="32"/>
    </row>
    <row r="199" spans="28:30" x14ac:dyDescent="0.3">
      <c r="AB199" s="32"/>
      <c r="AC199" s="32"/>
      <c r="AD199" s="32"/>
    </row>
    <row r="200" spans="28:30" x14ac:dyDescent="0.3">
      <c r="AB200" s="32"/>
      <c r="AC200" s="32"/>
      <c r="AD200" s="32"/>
    </row>
    <row r="201" spans="28:30" x14ac:dyDescent="0.3">
      <c r="AB201" s="32"/>
      <c r="AC201" s="32"/>
      <c r="AD201" s="32"/>
    </row>
    <row r="202" spans="28:30" x14ac:dyDescent="0.3">
      <c r="AB202" s="32"/>
      <c r="AC202" s="32"/>
      <c r="AD202" s="32"/>
    </row>
    <row r="203" spans="28:30" x14ac:dyDescent="0.3">
      <c r="AB203" s="32"/>
      <c r="AC203" s="32"/>
      <c r="AD203" s="32"/>
    </row>
    <row r="204" spans="28:30" x14ac:dyDescent="0.3">
      <c r="AB204" s="32"/>
      <c r="AC204" s="32"/>
      <c r="AD204" s="32"/>
    </row>
    <row r="205" spans="28:30" x14ac:dyDescent="0.3">
      <c r="AB205" s="32"/>
      <c r="AC205" s="32"/>
      <c r="AD205" s="32"/>
    </row>
    <row r="206" spans="28:30" x14ac:dyDescent="0.3">
      <c r="AB206" s="32"/>
      <c r="AC206" s="32"/>
      <c r="AD206" s="32"/>
    </row>
    <row r="207" spans="28:30" x14ac:dyDescent="0.3">
      <c r="AB207" s="32"/>
      <c r="AC207" s="32"/>
      <c r="AD207" s="32"/>
    </row>
    <row r="208" spans="28:30" x14ac:dyDescent="0.3">
      <c r="AB208" s="32"/>
      <c r="AC208" s="32"/>
      <c r="AD208" s="32"/>
    </row>
    <row r="209" spans="28:30" x14ac:dyDescent="0.3">
      <c r="AB209" s="32"/>
      <c r="AC209" s="32"/>
      <c r="AD209" s="32"/>
    </row>
    <row r="210" spans="28:30" x14ac:dyDescent="0.3">
      <c r="AB210" s="32"/>
      <c r="AC210" s="32"/>
      <c r="AD210" s="32"/>
    </row>
    <row r="211" spans="28:30" x14ac:dyDescent="0.3">
      <c r="AB211" s="32"/>
      <c r="AC211" s="32"/>
      <c r="AD211" s="32"/>
    </row>
    <row r="212" spans="28:30" x14ac:dyDescent="0.3">
      <c r="AB212" s="32"/>
      <c r="AC212" s="32"/>
      <c r="AD212" s="32"/>
    </row>
    <row r="213" spans="28:30" x14ac:dyDescent="0.3">
      <c r="AB213" s="32"/>
      <c r="AC213" s="32"/>
      <c r="AD213" s="32"/>
    </row>
    <row r="214" spans="28:30" x14ac:dyDescent="0.3">
      <c r="AB214" s="32"/>
      <c r="AC214" s="32"/>
      <c r="AD214" s="32"/>
    </row>
    <row r="215" spans="28:30" x14ac:dyDescent="0.3">
      <c r="AB215" s="32"/>
      <c r="AC215" s="32"/>
      <c r="AD215" s="32"/>
    </row>
    <row r="216" spans="28:30" x14ac:dyDescent="0.3">
      <c r="AB216" s="32"/>
      <c r="AC216" s="32"/>
      <c r="AD216" s="32"/>
    </row>
    <row r="217" spans="28:30" x14ac:dyDescent="0.3">
      <c r="AB217" s="32"/>
      <c r="AC217" s="32"/>
      <c r="AD217" s="32"/>
    </row>
    <row r="218" spans="28:30" x14ac:dyDescent="0.3">
      <c r="AB218" s="32"/>
      <c r="AC218" s="32"/>
      <c r="AD218" s="32"/>
    </row>
    <row r="219" spans="28:30" x14ac:dyDescent="0.3">
      <c r="AB219" s="32"/>
      <c r="AC219" s="32"/>
      <c r="AD219" s="32"/>
    </row>
    <row r="220" spans="28:30" x14ac:dyDescent="0.3">
      <c r="AB220" s="32"/>
      <c r="AC220" s="32"/>
      <c r="AD220" s="32"/>
    </row>
    <row r="221" spans="28:30" x14ac:dyDescent="0.3">
      <c r="AB221" s="32"/>
      <c r="AC221" s="32"/>
      <c r="AD221" s="32"/>
    </row>
    <row r="222" spans="28:30" x14ac:dyDescent="0.3">
      <c r="AB222" s="32"/>
      <c r="AC222" s="32"/>
      <c r="AD222" s="32"/>
    </row>
    <row r="223" spans="28:30" x14ac:dyDescent="0.3">
      <c r="AB223" s="32"/>
      <c r="AC223" s="32"/>
      <c r="AD223" s="32"/>
    </row>
    <row r="224" spans="28:30" x14ac:dyDescent="0.3">
      <c r="AB224" s="32"/>
      <c r="AC224" s="32"/>
      <c r="AD224" s="32"/>
    </row>
    <row r="225" spans="28:30" x14ac:dyDescent="0.3">
      <c r="AB225" s="32"/>
      <c r="AC225" s="32"/>
      <c r="AD225" s="32"/>
    </row>
    <row r="226" spans="28:30" x14ac:dyDescent="0.3">
      <c r="AB226" s="32"/>
      <c r="AC226" s="32"/>
      <c r="AD226" s="32"/>
    </row>
    <row r="227" spans="28:30" x14ac:dyDescent="0.3">
      <c r="AB227" s="32"/>
      <c r="AC227" s="32"/>
      <c r="AD227" s="32"/>
    </row>
    <row r="228" spans="28:30" x14ac:dyDescent="0.3">
      <c r="AB228" s="32"/>
      <c r="AC228" s="32"/>
      <c r="AD228" s="32"/>
    </row>
    <row r="229" spans="28:30" x14ac:dyDescent="0.3">
      <c r="AB229" s="32"/>
      <c r="AC229" s="32"/>
      <c r="AD229" s="32"/>
    </row>
    <row r="230" spans="28:30" x14ac:dyDescent="0.3">
      <c r="AB230" s="32"/>
      <c r="AC230" s="32"/>
      <c r="AD230" s="32"/>
    </row>
    <row r="231" spans="28:30" x14ac:dyDescent="0.3">
      <c r="AB231" s="32"/>
      <c r="AC231" s="32"/>
      <c r="AD231" s="32"/>
    </row>
    <row r="232" spans="28:30" x14ac:dyDescent="0.3">
      <c r="AB232" s="32"/>
      <c r="AC232" s="32"/>
      <c r="AD232" s="32"/>
    </row>
    <row r="233" spans="28:30" x14ac:dyDescent="0.3">
      <c r="AB233" s="32"/>
      <c r="AC233" s="32"/>
      <c r="AD233" s="32"/>
    </row>
    <row r="234" spans="28:30" x14ac:dyDescent="0.3">
      <c r="AB234" s="32"/>
      <c r="AC234" s="32"/>
      <c r="AD234" s="32"/>
    </row>
    <row r="235" spans="28:30" x14ac:dyDescent="0.3">
      <c r="AB235" s="32"/>
      <c r="AC235" s="32"/>
      <c r="AD235" s="32"/>
    </row>
    <row r="236" spans="28:30" x14ac:dyDescent="0.3">
      <c r="AB236" s="32"/>
      <c r="AC236" s="32"/>
      <c r="AD236" s="32"/>
    </row>
    <row r="237" spans="28:30" x14ac:dyDescent="0.3">
      <c r="AB237" s="32"/>
      <c r="AC237" s="32"/>
      <c r="AD237" s="32"/>
    </row>
    <row r="238" spans="28:30" x14ac:dyDescent="0.3">
      <c r="AB238" s="32"/>
      <c r="AC238" s="32"/>
      <c r="AD238" s="32"/>
    </row>
    <row r="239" spans="28:30" x14ac:dyDescent="0.3">
      <c r="AB239" s="32"/>
      <c r="AC239" s="32"/>
      <c r="AD239" s="32"/>
    </row>
    <row r="240" spans="28:30" x14ac:dyDescent="0.3">
      <c r="AB240" s="32"/>
      <c r="AC240" s="32"/>
      <c r="AD240" s="32"/>
    </row>
    <row r="241" spans="28:30" x14ac:dyDescent="0.3">
      <c r="AB241" s="32"/>
      <c r="AC241" s="32"/>
      <c r="AD241" s="32"/>
    </row>
    <row r="242" spans="28:30" x14ac:dyDescent="0.3">
      <c r="AB242" s="32"/>
      <c r="AC242" s="32"/>
      <c r="AD242" s="32"/>
    </row>
    <row r="243" spans="28:30" x14ac:dyDescent="0.3">
      <c r="AB243" s="32"/>
      <c r="AC243" s="32"/>
      <c r="AD243" s="32"/>
    </row>
    <row r="244" spans="28:30" x14ac:dyDescent="0.3">
      <c r="AB244" s="32"/>
      <c r="AC244" s="32"/>
      <c r="AD244" s="32"/>
    </row>
    <row r="245" spans="28:30" x14ac:dyDescent="0.3">
      <c r="AB245" s="32"/>
      <c r="AC245" s="32"/>
      <c r="AD245" s="32"/>
    </row>
    <row r="246" spans="28:30" x14ac:dyDescent="0.3">
      <c r="AB246" s="32"/>
      <c r="AC246" s="32"/>
      <c r="AD246" s="32"/>
    </row>
    <row r="247" spans="28:30" x14ac:dyDescent="0.3">
      <c r="AB247" s="32"/>
      <c r="AC247" s="32"/>
      <c r="AD247" s="32"/>
    </row>
    <row r="248" spans="28:30" x14ac:dyDescent="0.3">
      <c r="AB248" s="32"/>
      <c r="AC248" s="32"/>
      <c r="AD248" s="32"/>
    </row>
    <row r="249" spans="28:30" x14ac:dyDescent="0.3">
      <c r="AB249" s="32"/>
      <c r="AC249" s="32"/>
      <c r="AD249" s="32"/>
    </row>
    <row r="250" spans="28:30" x14ac:dyDescent="0.3">
      <c r="AB250" s="32"/>
      <c r="AC250" s="32"/>
      <c r="AD250" s="32"/>
    </row>
    <row r="251" spans="28:30" x14ac:dyDescent="0.3">
      <c r="AB251" s="32"/>
      <c r="AC251" s="32"/>
      <c r="AD251" s="32"/>
    </row>
    <row r="252" spans="28:30" x14ac:dyDescent="0.3">
      <c r="AB252" s="32"/>
      <c r="AC252" s="32"/>
      <c r="AD252" s="32"/>
    </row>
    <row r="253" spans="28:30" x14ac:dyDescent="0.3">
      <c r="AB253" s="32"/>
      <c r="AC253" s="32"/>
      <c r="AD253" s="32"/>
    </row>
    <row r="254" spans="28:30" x14ac:dyDescent="0.3">
      <c r="AB254" s="32"/>
      <c r="AC254" s="32"/>
      <c r="AD254" s="32"/>
    </row>
    <row r="255" spans="28:30" x14ac:dyDescent="0.3">
      <c r="AB255" s="32"/>
      <c r="AC255" s="32"/>
      <c r="AD255" s="32"/>
    </row>
    <row r="256" spans="28:30" x14ac:dyDescent="0.3">
      <c r="AB256" s="32"/>
      <c r="AC256" s="32"/>
      <c r="AD256" s="32"/>
    </row>
    <row r="257" spans="28:30" x14ac:dyDescent="0.3">
      <c r="AB257" s="32"/>
      <c r="AC257" s="32"/>
      <c r="AD257" s="32"/>
    </row>
    <row r="258" spans="28:30" x14ac:dyDescent="0.3">
      <c r="AB258" s="32"/>
      <c r="AC258" s="32"/>
      <c r="AD258" s="32"/>
    </row>
    <row r="259" spans="28:30" x14ac:dyDescent="0.3">
      <c r="AB259" s="32"/>
      <c r="AC259" s="32"/>
      <c r="AD259" s="32"/>
    </row>
    <row r="260" spans="28:30" x14ac:dyDescent="0.3">
      <c r="AB260" s="32"/>
      <c r="AC260" s="32"/>
      <c r="AD260" s="32"/>
    </row>
    <row r="261" spans="28:30" x14ac:dyDescent="0.3">
      <c r="AB261" s="32"/>
      <c r="AC261" s="32"/>
      <c r="AD261" s="32"/>
    </row>
    <row r="262" spans="28:30" x14ac:dyDescent="0.3">
      <c r="AB262" s="32"/>
      <c r="AC262" s="32"/>
      <c r="AD262" s="32"/>
    </row>
    <row r="263" spans="28:30" x14ac:dyDescent="0.3">
      <c r="AB263" s="32"/>
      <c r="AC263" s="32"/>
      <c r="AD263" s="32"/>
    </row>
    <row r="264" spans="28:30" x14ac:dyDescent="0.3">
      <c r="AB264" s="32"/>
      <c r="AC264" s="32"/>
      <c r="AD264" s="32"/>
    </row>
    <row r="265" spans="28:30" x14ac:dyDescent="0.3">
      <c r="AB265" s="32"/>
      <c r="AC265" s="32"/>
      <c r="AD265" s="32"/>
    </row>
    <row r="266" spans="28:30" x14ac:dyDescent="0.3">
      <c r="AB266" s="32"/>
      <c r="AC266" s="32"/>
      <c r="AD266" s="32"/>
    </row>
    <row r="267" spans="28:30" x14ac:dyDescent="0.3">
      <c r="AB267" s="32"/>
      <c r="AC267" s="32"/>
      <c r="AD267" s="32"/>
    </row>
    <row r="268" spans="28:30" x14ac:dyDescent="0.3">
      <c r="AB268" s="32"/>
      <c r="AC268" s="32"/>
      <c r="AD268" s="32"/>
    </row>
    <row r="269" spans="28:30" x14ac:dyDescent="0.3">
      <c r="AB269" s="32"/>
      <c r="AC269" s="32"/>
      <c r="AD269" s="32"/>
    </row>
    <row r="270" spans="28:30" x14ac:dyDescent="0.3">
      <c r="AB270" s="32"/>
      <c r="AC270" s="32"/>
      <c r="AD270" s="32"/>
    </row>
    <row r="271" spans="28:30" x14ac:dyDescent="0.3">
      <c r="AB271" s="32"/>
      <c r="AC271" s="32"/>
      <c r="AD271" s="32"/>
    </row>
    <row r="272" spans="28:30" x14ac:dyDescent="0.3">
      <c r="AB272" s="32"/>
      <c r="AC272" s="32"/>
      <c r="AD272" s="32"/>
    </row>
    <row r="273" spans="28:30" x14ac:dyDescent="0.3">
      <c r="AB273" s="32"/>
      <c r="AC273" s="32"/>
      <c r="AD273" s="32"/>
    </row>
    <row r="274" spans="28:30" x14ac:dyDescent="0.3">
      <c r="AB274" s="32"/>
      <c r="AC274" s="32"/>
      <c r="AD274" s="32"/>
    </row>
    <row r="275" spans="28:30" x14ac:dyDescent="0.3">
      <c r="AB275" s="32"/>
      <c r="AC275" s="32"/>
      <c r="AD275" s="32"/>
    </row>
    <row r="276" spans="28:30" x14ac:dyDescent="0.3">
      <c r="AB276" s="32"/>
      <c r="AC276" s="32"/>
      <c r="AD276" s="32"/>
    </row>
    <row r="277" spans="28:30" x14ac:dyDescent="0.3">
      <c r="AB277" s="32"/>
      <c r="AC277" s="32"/>
      <c r="AD277" s="32"/>
    </row>
    <row r="278" spans="28:30" x14ac:dyDescent="0.3">
      <c r="AB278" s="32"/>
      <c r="AC278" s="32"/>
      <c r="AD278" s="32"/>
    </row>
    <row r="279" spans="28:30" x14ac:dyDescent="0.3">
      <c r="AB279" s="32"/>
      <c r="AC279" s="32"/>
      <c r="AD279" s="32"/>
    </row>
    <row r="280" spans="28:30" x14ac:dyDescent="0.3">
      <c r="AB280" s="32"/>
      <c r="AC280" s="32"/>
      <c r="AD280" s="32"/>
    </row>
    <row r="281" spans="28:30" x14ac:dyDescent="0.3">
      <c r="AB281" s="32"/>
      <c r="AC281" s="32"/>
      <c r="AD281" s="32"/>
    </row>
    <row r="282" spans="28:30" x14ac:dyDescent="0.3">
      <c r="AB282" s="32"/>
      <c r="AC282" s="32"/>
      <c r="AD282" s="32"/>
    </row>
    <row r="283" spans="28:30" x14ac:dyDescent="0.3">
      <c r="AB283" s="32"/>
      <c r="AC283" s="32"/>
      <c r="AD283" s="32"/>
    </row>
    <row r="284" spans="28:30" x14ac:dyDescent="0.3">
      <c r="AB284" s="32"/>
      <c r="AC284" s="32"/>
      <c r="AD284" s="32"/>
    </row>
    <row r="285" spans="28:30" x14ac:dyDescent="0.3">
      <c r="AB285" s="32"/>
      <c r="AC285" s="32"/>
      <c r="AD285" s="32"/>
    </row>
    <row r="286" spans="28:30" x14ac:dyDescent="0.3">
      <c r="AB286" s="32"/>
      <c r="AC286" s="32"/>
      <c r="AD286" s="32"/>
    </row>
    <row r="287" spans="28:30" x14ac:dyDescent="0.3">
      <c r="AB287" s="32"/>
      <c r="AC287" s="32"/>
      <c r="AD287" s="32"/>
    </row>
    <row r="288" spans="28:30" x14ac:dyDescent="0.3">
      <c r="AB288" s="32"/>
      <c r="AC288" s="32"/>
      <c r="AD288" s="32"/>
    </row>
    <row r="289" spans="28:30" x14ac:dyDescent="0.3">
      <c r="AB289" s="32"/>
      <c r="AC289" s="32"/>
      <c r="AD289" s="32"/>
    </row>
    <row r="290" spans="28:30" x14ac:dyDescent="0.3">
      <c r="AB290" s="32"/>
      <c r="AC290" s="32"/>
      <c r="AD290" s="32"/>
    </row>
    <row r="291" spans="28:30" x14ac:dyDescent="0.3">
      <c r="AB291" s="32"/>
      <c r="AC291" s="32"/>
      <c r="AD291" s="32"/>
    </row>
    <row r="292" spans="28:30" x14ac:dyDescent="0.3">
      <c r="AB292" s="32"/>
      <c r="AC292" s="32"/>
      <c r="AD292" s="32"/>
    </row>
    <row r="293" spans="28:30" x14ac:dyDescent="0.3">
      <c r="AB293" s="32"/>
      <c r="AC293" s="32"/>
      <c r="AD293" s="32"/>
    </row>
    <row r="294" spans="28:30" x14ac:dyDescent="0.3">
      <c r="AB294" s="32"/>
      <c r="AC294" s="32"/>
      <c r="AD294" s="32"/>
    </row>
    <row r="295" spans="28:30" x14ac:dyDescent="0.3">
      <c r="AB295" s="32"/>
      <c r="AC295" s="32"/>
      <c r="AD295" s="32"/>
    </row>
    <row r="296" spans="28:30" x14ac:dyDescent="0.3">
      <c r="AB296" s="32"/>
      <c r="AC296" s="32"/>
      <c r="AD296" s="32"/>
    </row>
    <row r="297" spans="28:30" x14ac:dyDescent="0.3">
      <c r="AB297" s="32"/>
      <c r="AC297" s="32"/>
      <c r="AD297" s="32"/>
    </row>
    <row r="298" spans="28:30" x14ac:dyDescent="0.3">
      <c r="AB298" s="32"/>
      <c r="AC298" s="32"/>
      <c r="AD298" s="32"/>
    </row>
    <row r="299" spans="28:30" x14ac:dyDescent="0.3">
      <c r="AB299" s="32"/>
      <c r="AC299" s="32"/>
      <c r="AD299" s="32"/>
    </row>
    <row r="300" spans="28:30" x14ac:dyDescent="0.3">
      <c r="AB300" s="32"/>
      <c r="AC300" s="32"/>
      <c r="AD300" s="32"/>
    </row>
    <row r="301" spans="28:30" x14ac:dyDescent="0.3">
      <c r="AB301" s="32"/>
      <c r="AC301" s="32"/>
      <c r="AD301" s="32"/>
    </row>
    <row r="302" spans="28:30" x14ac:dyDescent="0.3">
      <c r="AB302" s="32"/>
      <c r="AC302" s="32"/>
      <c r="AD302" s="32"/>
    </row>
    <row r="303" spans="28:30" x14ac:dyDescent="0.3">
      <c r="AB303" s="32"/>
      <c r="AC303" s="32"/>
      <c r="AD303" s="32"/>
    </row>
    <row r="304" spans="28:30" x14ac:dyDescent="0.3">
      <c r="AB304" s="32"/>
      <c r="AC304" s="32"/>
      <c r="AD304" s="32"/>
    </row>
    <row r="305" spans="28:30" x14ac:dyDescent="0.3">
      <c r="AB305" s="32"/>
      <c r="AC305" s="32"/>
      <c r="AD305" s="32"/>
    </row>
    <row r="306" spans="28:30" x14ac:dyDescent="0.3">
      <c r="AB306" s="32"/>
      <c r="AC306" s="32"/>
      <c r="AD306" s="32"/>
    </row>
    <row r="307" spans="28:30" x14ac:dyDescent="0.3">
      <c r="AB307" s="32"/>
      <c r="AC307" s="32"/>
      <c r="AD307" s="32"/>
    </row>
    <row r="308" spans="28:30" x14ac:dyDescent="0.3">
      <c r="AB308" s="32"/>
      <c r="AC308" s="32"/>
      <c r="AD308" s="32"/>
    </row>
    <row r="309" spans="28:30" x14ac:dyDescent="0.3">
      <c r="AB309" s="32"/>
      <c r="AC309" s="32"/>
      <c r="AD309" s="32"/>
    </row>
    <row r="310" spans="28:30" x14ac:dyDescent="0.3">
      <c r="AB310" s="32"/>
      <c r="AC310" s="32"/>
      <c r="AD310" s="32"/>
    </row>
    <row r="311" spans="28:30" x14ac:dyDescent="0.3">
      <c r="AB311" s="32"/>
      <c r="AC311" s="32"/>
      <c r="AD311" s="32"/>
    </row>
    <row r="312" spans="28:30" x14ac:dyDescent="0.3">
      <c r="AB312" s="32"/>
      <c r="AC312" s="32"/>
      <c r="AD312" s="32"/>
    </row>
    <row r="313" spans="28:30" x14ac:dyDescent="0.3">
      <c r="AB313" s="32"/>
      <c r="AC313" s="32"/>
      <c r="AD313" s="32"/>
    </row>
    <row r="314" spans="28:30" x14ac:dyDescent="0.3">
      <c r="AB314" s="32"/>
      <c r="AC314" s="32"/>
      <c r="AD314" s="32"/>
    </row>
    <row r="315" spans="28:30" x14ac:dyDescent="0.3">
      <c r="AB315" s="32"/>
      <c r="AC315" s="32"/>
      <c r="AD315" s="32"/>
    </row>
    <row r="316" spans="28:30" x14ac:dyDescent="0.3">
      <c r="AB316" s="32"/>
      <c r="AC316" s="32"/>
      <c r="AD316" s="32"/>
    </row>
    <row r="317" spans="28:30" x14ac:dyDescent="0.3">
      <c r="AB317" s="32"/>
      <c r="AC317" s="32"/>
      <c r="AD317" s="32"/>
    </row>
    <row r="318" spans="28:30" x14ac:dyDescent="0.3">
      <c r="AB318" s="32"/>
      <c r="AC318" s="32"/>
      <c r="AD318" s="32"/>
    </row>
    <row r="319" spans="28:30" x14ac:dyDescent="0.3">
      <c r="AB319" s="32"/>
      <c r="AC319" s="32"/>
      <c r="AD319" s="32"/>
    </row>
    <row r="320" spans="28:30" x14ac:dyDescent="0.3">
      <c r="AB320" s="32"/>
      <c r="AC320" s="32"/>
      <c r="AD320" s="32"/>
    </row>
    <row r="321" spans="28:30" x14ac:dyDescent="0.3">
      <c r="AB321" s="32"/>
      <c r="AC321" s="32"/>
      <c r="AD321" s="32"/>
    </row>
    <row r="322" spans="28:30" x14ac:dyDescent="0.3">
      <c r="AB322" s="32"/>
      <c r="AC322" s="32"/>
      <c r="AD322" s="32"/>
    </row>
    <row r="323" spans="28:30" x14ac:dyDescent="0.3">
      <c r="AB323" s="32"/>
      <c r="AC323" s="32"/>
      <c r="AD323" s="32"/>
    </row>
    <row r="324" spans="28:30" x14ac:dyDescent="0.3">
      <c r="AB324" s="32"/>
      <c r="AC324" s="32"/>
      <c r="AD324" s="32"/>
    </row>
    <row r="325" spans="28:30" x14ac:dyDescent="0.3">
      <c r="AB325" s="32"/>
      <c r="AC325" s="32"/>
      <c r="AD325" s="32"/>
    </row>
    <row r="326" spans="28:30" x14ac:dyDescent="0.3">
      <c r="AB326" s="32"/>
      <c r="AC326" s="32"/>
      <c r="AD326" s="32"/>
    </row>
    <row r="327" spans="28:30" x14ac:dyDescent="0.3">
      <c r="AB327" s="32"/>
      <c r="AC327" s="32"/>
      <c r="AD327" s="32"/>
    </row>
    <row r="328" spans="28:30" x14ac:dyDescent="0.3">
      <c r="AB328" s="32"/>
      <c r="AC328" s="32"/>
      <c r="AD328" s="32"/>
    </row>
    <row r="329" spans="28:30" x14ac:dyDescent="0.3">
      <c r="AB329" s="32"/>
      <c r="AC329" s="32"/>
      <c r="AD329" s="32"/>
    </row>
    <row r="330" spans="28:30" x14ac:dyDescent="0.3">
      <c r="AB330" s="32"/>
      <c r="AC330" s="32"/>
      <c r="AD330" s="32"/>
    </row>
    <row r="331" spans="28:30" x14ac:dyDescent="0.3">
      <c r="AB331" s="32"/>
      <c r="AC331" s="32"/>
      <c r="AD331" s="32"/>
    </row>
    <row r="332" spans="28:30" x14ac:dyDescent="0.3">
      <c r="AB332" s="32"/>
      <c r="AC332" s="32"/>
      <c r="AD332" s="32"/>
    </row>
    <row r="333" spans="28:30" x14ac:dyDescent="0.3">
      <c r="AB333" s="32"/>
      <c r="AC333" s="32"/>
      <c r="AD333" s="32"/>
    </row>
    <row r="334" spans="28:30" x14ac:dyDescent="0.3">
      <c r="AB334" s="32"/>
      <c r="AC334" s="32"/>
      <c r="AD334" s="32"/>
    </row>
    <row r="335" spans="28:30" x14ac:dyDescent="0.3">
      <c r="AB335" s="32"/>
      <c r="AC335" s="32"/>
      <c r="AD335" s="32"/>
    </row>
    <row r="336" spans="28:30" x14ac:dyDescent="0.3">
      <c r="AB336" s="32"/>
      <c r="AC336" s="32"/>
      <c r="AD336" s="32"/>
    </row>
    <row r="337" spans="28:30" x14ac:dyDescent="0.3">
      <c r="AB337" s="32"/>
      <c r="AC337" s="32"/>
      <c r="AD337" s="32"/>
    </row>
    <row r="338" spans="28:30" x14ac:dyDescent="0.3">
      <c r="AB338" s="32"/>
      <c r="AC338" s="32"/>
      <c r="AD338" s="32"/>
    </row>
    <row r="339" spans="28:30" x14ac:dyDescent="0.3">
      <c r="AB339" s="32"/>
      <c r="AC339" s="32"/>
      <c r="AD339" s="32"/>
    </row>
    <row r="340" spans="28:30" x14ac:dyDescent="0.3">
      <c r="AB340" s="32"/>
      <c r="AC340" s="32"/>
      <c r="AD340" s="32"/>
    </row>
    <row r="341" spans="28:30" x14ac:dyDescent="0.3">
      <c r="AB341" s="32"/>
      <c r="AC341" s="32"/>
      <c r="AD341" s="32"/>
    </row>
    <row r="342" spans="28:30" x14ac:dyDescent="0.3">
      <c r="AB342" s="32"/>
      <c r="AC342" s="32"/>
      <c r="AD342" s="32"/>
    </row>
    <row r="343" spans="28:30" x14ac:dyDescent="0.3">
      <c r="AB343" s="32"/>
      <c r="AC343" s="32"/>
      <c r="AD343" s="32"/>
    </row>
    <row r="344" spans="28:30" x14ac:dyDescent="0.3">
      <c r="AB344" s="32"/>
      <c r="AC344" s="32"/>
      <c r="AD344" s="32"/>
    </row>
    <row r="345" spans="28:30" x14ac:dyDescent="0.3">
      <c r="AB345" s="32"/>
      <c r="AC345" s="32"/>
      <c r="AD345" s="32"/>
    </row>
    <row r="346" spans="28:30" x14ac:dyDescent="0.3">
      <c r="AB346" s="32"/>
      <c r="AC346" s="32"/>
      <c r="AD346" s="32"/>
    </row>
    <row r="347" spans="28:30" x14ac:dyDescent="0.3">
      <c r="AB347" s="32"/>
      <c r="AC347" s="32"/>
      <c r="AD347" s="32"/>
    </row>
    <row r="348" spans="28:30" x14ac:dyDescent="0.3">
      <c r="AB348" s="32"/>
      <c r="AC348" s="32"/>
      <c r="AD348" s="32"/>
    </row>
    <row r="349" spans="28:30" x14ac:dyDescent="0.3">
      <c r="AB349" s="32"/>
      <c r="AC349" s="32"/>
      <c r="AD349" s="32"/>
    </row>
    <row r="350" spans="28:30" x14ac:dyDescent="0.3">
      <c r="AB350" s="32"/>
      <c r="AC350" s="32"/>
      <c r="AD350" s="32"/>
    </row>
    <row r="351" spans="28:30" x14ac:dyDescent="0.3">
      <c r="AB351" s="32"/>
      <c r="AC351" s="32"/>
      <c r="AD351" s="32"/>
    </row>
    <row r="352" spans="28:30" x14ac:dyDescent="0.3">
      <c r="AB352" s="32"/>
      <c r="AC352" s="32"/>
      <c r="AD352" s="32"/>
    </row>
    <row r="353" spans="28:30" x14ac:dyDescent="0.3">
      <c r="AB353" s="32"/>
      <c r="AC353" s="32"/>
      <c r="AD353" s="32"/>
    </row>
    <row r="354" spans="28:30" x14ac:dyDescent="0.3">
      <c r="AB354" s="32"/>
      <c r="AC354" s="32"/>
      <c r="AD354" s="32"/>
    </row>
    <row r="355" spans="28:30" x14ac:dyDescent="0.3">
      <c r="AB355" s="32"/>
      <c r="AC355" s="32"/>
      <c r="AD355" s="32"/>
    </row>
    <row r="356" spans="28:30" x14ac:dyDescent="0.3">
      <c r="AB356" s="32"/>
      <c r="AC356" s="32"/>
      <c r="AD356" s="32"/>
    </row>
    <row r="357" spans="28:30" x14ac:dyDescent="0.3">
      <c r="AB357" s="32"/>
      <c r="AC357" s="32"/>
      <c r="AD357" s="32"/>
    </row>
    <row r="358" spans="28:30" x14ac:dyDescent="0.3">
      <c r="AB358" s="32"/>
      <c r="AC358" s="32"/>
      <c r="AD358" s="32"/>
    </row>
    <row r="359" spans="28:30" x14ac:dyDescent="0.3">
      <c r="AB359" s="32"/>
      <c r="AC359" s="32"/>
      <c r="AD359" s="32"/>
    </row>
    <row r="360" spans="28:30" x14ac:dyDescent="0.3">
      <c r="AB360" s="32"/>
      <c r="AC360" s="32"/>
      <c r="AD360" s="32"/>
    </row>
    <row r="361" spans="28:30" x14ac:dyDescent="0.3">
      <c r="AB361" s="32"/>
      <c r="AC361" s="32"/>
      <c r="AD361" s="32"/>
    </row>
    <row r="362" spans="28:30" x14ac:dyDescent="0.3">
      <c r="AB362" s="32"/>
      <c r="AC362" s="32"/>
      <c r="AD362" s="32"/>
    </row>
    <row r="363" spans="28:30" x14ac:dyDescent="0.3">
      <c r="AB363" s="32"/>
      <c r="AC363" s="32"/>
      <c r="AD363" s="32"/>
    </row>
    <row r="364" spans="28:30" x14ac:dyDescent="0.3">
      <c r="AB364" s="32"/>
      <c r="AC364" s="32"/>
      <c r="AD364" s="32"/>
    </row>
    <row r="365" spans="28:30" x14ac:dyDescent="0.3">
      <c r="AB365" s="32"/>
      <c r="AC365" s="32"/>
      <c r="AD365" s="32"/>
    </row>
    <row r="366" spans="28:30" x14ac:dyDescent="0.3">
      <c r="AB366" s="32"/>
      <c r="AC366" s="32"/>
      <c r="AD366" s="32"/>
    </row>
    <row r="367" spans="28:30" x14ac:dyDescent="0.3">
      <c r="AB367" s="32"/>
      <c r="AC367" s="32"/>
      <c r="AD367" s="32"/>
    </row>
    <row r="368" spans="28:30" x14ac:dyDescent="0.3">
      <c r="AB368" s="32"/>
      <c r="AC368" s="32"/>
      <c r="AD368" s="32"/>
    </row>
    <row r="369" spans="28:30" x14ac:dyDescent="0.3">
      <c r="AB369" s="32"/>
      <c r="AC369" s="32"/>
      <c r="AD369" s="32"/>
    </row>
    <row r="370" spans="28:30" x14ac:dyDescent="0.3">
      <c r="AB370" s="32"/>
      <c r="AC370" s="32"/>
      <c r="AD370" s="32"/>
    </row>
    <row r="371" spans="28:30" x14ac:dyDescent="0.3">
      <c r="AB371" s="32"/>
      <c r="AC371" s="32"/>
      <c r="AD371" s="32"/>
    </row>
    <row r="372" spans="28:30" x14ac:dyDescent="0.3">
      <c r="AB372" s="32"/>
      <c r="AC372" s="32"/>
      <c r="AD372" s="32"/>
    </row>
    <row r="373" spans="28:30" x14ac:dyDescent="0.3">
      <c r="AB373" s="32"/>
      <c r="AC373" s="32"/>
      <c r="AD373" s="32"/>
    </row>
    <row r="374" spans="28:30" x14ac:dyDescent="0.3">
      <c r="AB374" s="32"/>
      <c r="AC374" s="32"/>
      <c r="AD374" s="32"/>
    </row>
    <row r="375" spans="28:30" x14ac:dyDescent="0.3">
      <c r="AB375" s="32"/>
      <c r="AC375" s="32"/>
      <c r="AD375" s="32"/>
    </row>
    <row r="376" spans="28:30" x14ac:dyDescent="0.3">
      <c r="AB376" s="32"/>
      <c r="AC376" s="32"/>
      <c r="AD376" s="32"/>
    </row>
    <row r="377" spans="28:30" x14ac:dyDescent="0.3">
      <c r="AB377" s="32"/>
      <c r="AC377" s="32"/>
      <c r="AD377" s="32"/>
    </row>
    <row r="378" spans="28:30" x14ac:dyDescent="0.3">
      <c r="AB378" s="32"/>
      <c r="AC378" s="32"/>
      <c r="AD378" s="32"/>
    </row>
    <row r="379" spans="28:30" x14ac:dyDescent="0.3">
      <c r="AB379" s="32"/>
      <c r="AC379" s="32"/>
      <c r="AD379" s="32"/>
    </row>
    <row r="380" spans="28:30" x14ac:dyDescent="0.3">
      <c r="AB380" s="32"/>
      <c r="AC380" s="32"/>
      <c r="AD380" s="32"/>
    </row>
    <row r="381" spans="28:30" x14ac:dyDescent="0.3">
      <c r="AB381" s="32"/>
      <c r="AC381" s="32"/>
      <c r="AD381" s="32"/>
    </row>
    <row r="382" spans="28:30" x14ac:dyDescent="0.3">
      <c r="AB382" s="32"/>
      <c r="AC382" s="32"/>
      <c r="AD382" s="32"/>
    </row>
    <row r="383" spans="28:30" x14ac:dyDescent="0.3">
      <c r="AB383" s="32"/>
      <c r="AC383" s="32"/>
      <c r="AD383" s="32"/>
    </row>
    <row r="384" spans="28:30" x14ac:dyDescent="0.3">
      <c r="AB384" s="32"/>
      <c r="AC384" s="32"/>
      <c r="AD384" s="32"/>
    </row>
    <row r="385" spans="28:30" x14ac:dyDescent="0.3">
      <c r="AB385" s="32"/>
      <c r="AC385" s="32"/>
      <c r="AD385" s="32"/>
    </row>
    <row r="386" spans="28:30" x14ac:dyDescent="0.3">
      <c r="AB386" s="32"/>
      <c r="AC386" s="32"/>
      <c r="AD386" s="32"/>
    </row>
    <row r="387" spans="28:30" x14ac:dyDescent="0.3">
      <c r="AB387" s="32"/>
      <c r="AC387" s="32"/>
      <c r="AD387" s="32"/>
    </row>
    <row r="388" spans="28:30" x14ac:dyDescent="0.3">
      <c r="AB388" s="32"/>
      <c r="AC388" s="32"/>
      <c r="AD388" s="32"/>
    </row>
    <row r="389" spans="28:30" x14ac:dyDescent="0.3">
      <c r="AB389" s="32"/>
      <c r="AC389" s="32"/>
      <c r="AD389" s="32"/>
    </row>
    <row r="390" spans="28:30" x14ac:dyDescent="0.3">
      <c r="AB390" s="32"/>
      <c r="AC390" s="32"/>
      <c r="AD390" s="32"/>
    </row>
    <row r="391" spans="28:30" x14ac:dyDescent="0.3">
      <c r="AB391" s="32"/>
      <c r="AC391" s="32"/>
      <c r="AD391" s="32"/>
    </row>
    <row r="392" spans="28:30" x14ac:dyDescent="0.3">
      <c r="AB392" s="32"/>
      <c r="AC392" s="32"/>
      <c r="AD392" s="32"/>
    </row>
    <row r="393" spans="28:30" x14ac:dyDescent="0.3">
      <c r="AB393" s="32"/>
      <c r="AC393" s="32"/>
      <c r="AD393" s="32"/>
    </row>
    <row r="394" spans="28:30" x14ac:dyDescent="0.3">
      <c r="AB394" s="32"/>
      <c r="AC394" s="32"/>
      <c r="AD394" s="32"/>
    </row>
    <row r="395" spans="28:30" x14ac:dyDescent="0.3">
      <c r="AB395" s="32"/>
      <c r="AC395" s="32"/>
      <c r="AD395" s="32"/>
    </row>
    <row r="396" spans="28:30" x14ac:dyDescent="0.3">
      <c r="AB396" s="32"/>
      <c r="AC396" s="32"/>
      <c r="AD396" s="32"/>
    </row>
    <row r="397" spans="28:30" x14ac:dyDescent="0.3">
      <c r="AB397" s="32"/>
      <c r="AC397" s="32"/>
      <c r="AD397" s="32"/>
    </row>
    <row r="398" spans="28:30" x14ac:dyDescent="0.3">
      <c r="AB398" s="32"/>
      <c r="AC398" s="32"/>
      <c r="AD398" s="32"/>
    </row>
    <row r="399" spans="28:30" x14ac:dyDescent="0.3">
      <c r="AB399" s="32"/>
      <c r="AC399" s="32"/>
      <c r="AD399" s="32"/>
    </row>
    <row r="400" spans="28:30" x14ac:dyDescent="0.3">
      <c r="AB400" s="32"/>
      <c r="AC400" s="32"/>
      <c r="AD400" s="32"/>
    </row>
    <row r="401" spans="28:30" x14ac:dyDescent="0.3">
      <c r="AB401" s="32"/>
      <c r="AC401" s="32"/>
      <c r="AD401" s="32"/>
    </row>
    <row r="402" spans="28:30" x14ac:dyDescent="0.3">
      <c r="AB402" s="32"/>
      <c r="AC402" s="32"/>
      <c r="AD402" s="32"/>
    </row>
    <row r="403" spans="28:30" x14ac:dyDescent="0.3">
      <c r="AB403" s="32"/>
      <c r="AC403" s="32"/>
      <c r="AD403" s="32"/>
    </row>
    <row r="404" spans="28:30" x14ac:dyDescent="0.3">
      <c r="AB404" s="32"/>
      <c r="AC404" s="32"/>
      <c r="AD404" s="32"/>
    </row>
    <row r="405" spans="28:30" x14ac:dyDescent="0.3">
      <c r="AB405" s="32"/>
      <c r="AC405" s="32"/>
      <c r="AD405" s="32"/>
    </row>
    <row r="406" spans="28:30" x14ac:dyDescent="0.3">
      <c r="AB406" s="32"/>
      <c r="AC406" s="32"/>
      <c r="AD406" s="32"/>
    </row>
    <row r="407" spans="28:30" x14ac:dyDescent="0.3">
      <c r="AB407" s="32"/>
      <c r="AC407" s="32"/>
      <c r="AD407" s="32"/>
    </row>
    <row r="408" spans="28:30" x14ac:dyDescent="0.3">
      <c r="AB408" s="32"/>
      <c r="AC408" s="32"/>
      <c r="AD408" s="32"/>
    </row>
    <row r="409" spans="28:30" x14ac:dyDescent="0.3">
      <c r="AB409" s="32"/>
      <c r="AC409" s="32"/>
      <c r="AD409" s="32"/>
    </row>
    <row r="410" spans="28:30" x14ac:dyDescent="0.3">
      <c r="AB410" s="32"/>
      <c r="AC410" s="32"/>
      <c r="AD410" s="32"/>
    </row>
    <row r="411" spans="28:30" x14ac:dyDescent="0.3">
      <c r="AB411" s="32"/>
      <c r="AC411" s="32"/>
      <c r="AD411" s="32"/>
    </row>
    <row r="412" spans="28:30" x14ac:dyDescent="0.3">
      <c r="AB412" s="32"/>
      <c r="AC412" s="32"/>
      <c r="AD412" s="32"/>
    </row>
    <row r="413" spans="28:30" x14ac:dyDescent="0.3">
      <c r="AB413" s="32"/>
      <c r="AC413" s="32"/>
      <c r="AD413" s="32"/>
    </row>
    <row r="414" spans="28:30" x14ac:dyDescent="0.3">
      <c r="AB414" s="32"/>
      <c r="AC414" s="32"/>
      <c r="AD414" s="32"/>
    </row>
    <row r="415" spans="28:30" x14ac:dyDescent="0.3">
      <c r="AB415" s="32"/>
      <c r="AC415" s="32"/>
      <c r="AD415" s="32"/>
    </row>
    <row r="416" spans="28:30" x14ac:dyDescent="0.3">
      <c r="AB416" s="32"/>
      <c r="AC416" s="32"/>
      <c r="AD416" s="32"/>
    </row>
    <row r="417" spans="28:30" x14ac:dyDescent="0.3">
      <c r="AB417" s="32"/>
      <c r="AC417" s="32"/>
      <c r="AD417" s="32"/>
    </row>
    <row r="418" spans="28:30" x14ac:dyDescent="0.3">
      <c r="AB418" s="32"/>
      <c r="AC418" s="32"/>
      <c r="AD418" s="32"/>
    </row>
    <row r="419" spans="28:30" x14ac:dyDescent="0.3">
      <c r="AB419" s="32"/>
      <c r="AC419" s="32"/>
      <c r="AD419" s="32"/>
    </row>
    <row r="420" spans="28:30" x14ac:dyDescent="0.3">
      <c r="AB420" s="32"/>
      <c r="AC420" s="32"/>
      <c r="AD420" s="32"/>
    </row>
    <row r="421" spans="28:30" x14ac:dyDescent="0.3">
      <c r="AB421" s="32"/>
      <c r="AC421" s="32"/>
      <c r="AD421" s="32"/>
    </row>
    <row r="422" spans="28:30" x14ac:dyDescent="0.3">
      <c r="AB422" s="32"/>
      <c r="AC422" s="32"/>
      <c r="AD422" s="32"/>
    </row>
    <row r="423" spans="28:30" x14ac:dyDescent="0.3">
      <c r="AB423" s="32"/>
      <c r="AC423" s="32"/>
      <c r="AD423" s="32"/>
    </row>
    <row r="424" spans="28:30" x14ac:dyDescent="0.3">
      <c r="AB424" s="32"/>
      <c r="AC424" s="32"/>
      <c r="AD424" s="32"/>
    </row>
    <row r="425" spans="28:30" x14ac:dyDescent="0.3">
      <c r="AB425" s="32"/>
      <c r="AC425" s="32"/>
      <c r="AD425" s="32"/>
    </row>
    <row r="426" spans="28:30" x14ac:dyDescent="0.3">
      <c r="AB426" s="32"/>
      <c r="AC426" s="32"/>
      <c r="AD426" s="32"/>
    </row>
    <row r="427" spans="28:30" x14ac:dyDescent="0.3">
      <c r="AB427" s="32"/>
      <c r="AC427" s="32"/>
      <c r="AD427" s="32"/>
    </row>
    <row r="428" spans="28:30" x14ac:dyDescent="0.3">
      <c r="AB428" s="32"/>
      <c r="AC428" s="32"/>
      <c r="AD428" s="32"/>
    </row>
    <row r="429" spans="28:30" x14ac:dyDescent="0.3">
      <c r="AB429" s="32"/>
      <c r="AC429" s="32"/>
      <c r="AD429" s="32"/>
    </row>
    <row r="430" spans="28:30" x14ac:dyDescent="0.3">
      <c r="AB430" s="32"/>
      <c r="AC430" s="32"/>
      <c r="AD430" s="32"/>
    </row>
    <row r="431" spans="28:30" x14ac:dyDescent="0.3">
      <c r="AB431" s="32"/>
      <c r="AC431" s="32"/>
      <c r="AD431" s="32"/>
    </row>
    <row r="432" spans="28:30" x14ac:dyDescent="0.3">
      <c r="AB432" s="32"/>
      <c r="AC432" s="32"/>
      <c r="AD432" s="32"/>
    </row>
    <row r="433" spans="28:30" x14ac:dyDescent="0.3">
      <c r="AB433" s="32"/>
      <c r="AC433" s="32"/>
      <c r="AD433" s="32"/>
    </row>
    <row r="434" spans="28:30" x14ac:dyDescent="0.3">
      <c r="AB434" s="32"/>
      <c r="AC434" s="32"/>
      <c r="AD434" s="32"/>
    </row>
    <row r="435" spans="28:30" x14ac:dyDescent="0.3">
      <c r="AB435" s="32"/>
      <c r="AC435" s="32"/>
      <c r="AD435" s="32"/>
    </row>
    <row r="436" spans="28:30" x14ac:dyDescent="0.3">
      <c r="AB436" s="32"/>
      <c r="AC436" s="32"/>
      <c r="AD436" s="32"/>
    </row>
    <row r="437" spans="28:30" x14ac:dyDescent="0.3">
      <c r="AB437" s="32"/>
      <c r="AC437" s="32"/>
      <c r="AD437" s="32"/>
    </row>
    <row r="438" spans="28:30" x14ac:dyDescent="0.3">
      <c r="AB438" s="32"/>
      <c r="AC438" s="32"/>
      <c r="AD438" s="32"/>
    </row>
    <row r="439" spans="28:30" x14ac:dyDescent="0.3">
      <c r="AB439" s="32"/>
      <c r="AC439" s="32"/>
      <c r="AD439" s="32"/>
    </row>
    <row r="440" spans="28:30" x14ac:dyDescent="0.3">
      <c r="AB440" s="32"/>
      <c r="AC440" s="32"/>
      <c r="AD440" s="32"/>
    </row>
    <row r="441" spans="28:30" x14ac:dyDescent="0.3">
      <c r="AB441" s="32"/>
      <c r="AC441" s="32"/>
      <c r="AD441" s="32"/>
    </row>
    <row r="442" spans="28:30" x14ac:dyDescent="0.3">
      <c r="AB442" s="32"/>
      <c r="AC442" s="32"/>
      <c r="AD442" s="32"/>
    </row>
    <row r="443" spans="28:30" x14ac:dyDescent="0.3">
      <c r="AB443" s="32"/>
      <c r="AC443" s="32"/>
      <c r="AD443" s="32"/>
    </row>
    <row r="444" spans="28:30" x14ac:dyDescent="0.3">
      <c r="AB444" s="32"/>
      <c r="AC444" s="32"/>
      <c r="AD444" s="32"/>
    </row>
    <row r="445" spans="28:30" x14ac:dyDescent="0.3">
      <c r="AB445" s="32"/>
      <c r="AC445" s="32"/>
      <c r="AD445" s="32"/>
    </row>
    <row r="446" spans="28:30" x14ac:dyDescent="0.3">
      <c r="AB446" s="32"/>
      <c r="AC446" s="32"/>
      <c r="AD446" s="32"/>
    </row>
    <row r="447" spans="28:30" x14ac:dyDescent="0.3">
      <c r="AB447" s="32"/>
      <c r="AC447" s="32"/>
      <c r="AD447" s="32"/>
    </row>
    <row r="448" spans="28:30" x14ac:dyDescent="0.3">
      <c r="AB448" s="32"/>
      <c r="AC448" s="32"/>
      <c r="AD448" s="32"/>
    </row>
    <row r="449" spans="28:30" x14ac:dyDescent="0.3">
      <c r="AB449" s="32"/>
      <c r="AC449" s="32"/>
      <c r="AD449" s="32"/>
    </row>
    <row r="450" spans="28:30" x14ac:dyDescent="0.3">
      <c r="AB450" s="32"/>
      <c r="AC450" s="32"/>
      <c r="AD450" s="32"/>
    </row>
    <row r="451" spans="28:30" x14ac:dyDescent="0.3">
      <c r="AB451" s="32"/>
      <c r="AC451" s="32"/>
      <c r="AD451" s="32"/>
    </row>
    <row r="452" spans="28:30" x14ac:dyDescent="0.3">
      <c r="AB452" s="32"/>
      <c r="AC452" s="32"/>
      <c r="AD452" s="32"/>
    </row>
    <row r="453" spans="28:30" x14ac:dyDescent="0.3">
      <c r="AB453" s="32"/>
      <c r="AC453" s="32"/>
      <c r="AD453" s="32"/>
    </row>
    <row r="454" spans="28:30" x14ac:dyDescent="0.3">
      <c r="AB454" s="32"/>
      <c r="AC454" s="32"/>
      <c r="AD454" s="32"/>
    </row>
    <row r="455" spans="28:30" x14ac:dyDescent="0.3">
      <c r="AB455" s="32"/>
      <c r="AC455" s="32"/>
      <c r="AD455" s="32"/>
    </row>
    <row r="456" spans="28:30" x14ac:dyDescent="0.3">
      <c r="AB456" s="32"/>
      <c r="AC456" s="32"/>
      <c r="AD456" s="32"/>
    </row>
    <row r="457" spans="28:30" x14ac:dyDescent="0.3">
      <c r="AB457" s="32"/>
      <c r="AC457" s="32"/>
      <c r="AD457" s="32"/>
    </row>
    <row r="458" spans="28:30" x14ac:dyDescent="0.3">
      <c r="AB458" s="32"/>
      <c r="AC458" s="32"/>
      <c r="AD458" s="32"/>
    </row>
    <row r="459" spans="28:30" x14ac:dyDescent="0.3">
      <c r="AB459" s="32"/>
      <c r="AC459" s="32"/>
      <c r="AD459" s="32"/>
    </row>
    <row r="460" spans="28:30" x14ac:dyDescent="0.3">
      <c r="AB460" s="32"/>
      <c r="AC460" s="32"/>
      <c r="AD460" s="32"/>
    </row>
    <row r="461" spans="28:30" x14ac:dyDescent="0.3">
      <c r="AB461" s="32"/>
      <c r="AC461" s="32"/>
      <c r="AD461" s="32"/>
    </row>
    <row r="462" spans="28:30" x14ac:dyDescent="0.3">
      <c r="AB462" s="32"/>
      <c r="AC462" s="32"/>
      <c r="AD462" s="32"/>
    </row>
    <row r="463" spans="28:30" x14ac:dyDescent="0.3">
      <c r="AB463" s="32"/>
      <c r="AC463" s="32"/>
      <c r="AD463" s="32"/>
    </row>
    <row r="464" spans="28:30" x14ac:dyDescent="0.3">
      <c r="AB464" s="32"/>
      <c r="AC464" s="32"/>
      <c r="AD464" s="32"/>
    </row>
    <row r="465" spans="28:30" x14ac:dyDescent="0.3">
      <c r="AB465" s="32"/>
      <c r="AC465" s="32"/>
      <c r="AD465" s="32"/>
    </row>
    <row r="466" spans="28:30" x14ac:dyDescent="0.3">
      <c r="AB466" s="32"/>
      <c r="AC466" s="32"/>
      <c r="AD466" s="32"/>
    </row>
    <row r="467" spans="28:30" x14ac:dyDescent="0.3">
      <c r="AB467" s="32"/>
      <c r="AC467" s="32"/>
      <c r="AD467" s="32"/>
    </row>
    <row r="468" spans="28:30" x14ac:dyDescent="0.3">
      <c r="AB468" s="32"/>
      <c r="AC468" s="32"/>
      <c r="AD468" s="32"/>
    </row>
    <row r="469" spans="28:30" x14ac:dyDescent="0.3">
      <c r="AB469" s="32"/>
      <c r="AC469" s="32"/>
      <c r="AD469" s="32"/>
    </row>
    <row r="470" spans="28:30" x14ac:dyDescent="0.3">
      <c r="AB470" s="32"/>
      <c r="AC470" s="32"/>
      <c r="AD470" s="32"/>
    </row>
    <row r="471" spans="28:30" x14ac:dyDescent="0.3">
      <c r="AB471" s="32"/>
      <c r="AC471" s="32"/>
      <c r="AD471" s="32"/>
    </row>
    <row r="472" spans="28:30" x14ac:dyDescent="0.3">
      <c r="AB472" s="32"/>
      <c r="AC472" s="32"/>
      <c r="AD472" s="32"/>
    </row>
    <row r="473" spans="28:30" x14ac:dyDescent="0.3">
      <c r="AB473" s="32"/>
      <c r="AC473" s="32"/>
      <c r="AD473" s="32"/>
    </row>
    <row r="474" spans="28:30" x14ac:dyDescent="0.3">
      <c r="AB474" s="32"/>
      <c r="AC474" s="32"/>
      <c r="AD474" s="32"/>
    </row>
    <row r="475" spans="28:30" x14ac:dyDescent="0.3">
      <c r="AB475" s="32"/>
      <c r="AC475" s="32"/>
      <c r="AD475" s="32"/>
    </row>
    <row r="476" spans="28:30" x14ac:dyDescent="0.3">
      <c r="AB476" s="32"/>
      <c r="AC476" s="32"/>
      <c r="AD476" s="32"/>
    </row>
    <row r="477" spans="28:30" x14ac:dyDescent="0.3">
      <c r="AB477" s="32"/>
      <c r="AC477" s="32"/>
      <c r="AD477" s="32"/>
    </row>
    <row r="478" spans="28:30" x14ac:dyDescent="0.3">
      <c r="AB478" s="32"/>
      <c r="AC478" s="32"/>
      <c r="AD478" s="32"/>
    </row>
    <row r="479" spans="28:30" x14ac:dyDescent="0.3">
      <c r="AB479" s="32"/>
      <c r="AC479" s="32"/>
      <c r="AD479" s="32"/>
    </row>
    <row r="480" spans="28:30" x14ac:dyDescent="0.3">
      <c r="AB480" s="32"/>
      <c r="AC480" s="32"/>
      <c r="AD480" s="32"/>
    </row>
    <row r="481" spans="28:30" x14ac:dyDescent="0.3">
      <c r="AB481" s="32"/>
      <c r="AC481" s="32"/>
      <c r="AD481" s="32"/>
    </row>
    <row r="482" spans="28:30" x14ac:dyDescent="0.3">
      <c r="AB482" s="32"/>
      <c r="AC482" s="32"/>
      <c r="AD482" s="32"/>
    </row>
    <row r="483" spans="28:30" x14ac:dyDescent="0.3">
      <c r="AB483" s="32"/>
      <c r="AC483" s="32"/>
      <c r="AD483" s="32"/>
    </row>
    <row r="484" spans="28:30" x14ac:dyDescent="0.3">
      <c r="AB484" s="32"/>
      <c r="AC484" s="32"/>
      <c r="AD484" s="32"/>
    </row>
    <row r="485" spans="28:30" x14ac:dyDescent="0.3">
      <c r="AB485" s="32"/>
      <c r="AC485" s="32"/>
      <c r="AD485" s="32"/>
    </row>
    <row r="486" spans="28:30" x14ac:dyDescent="0.3">
      <c r="AB486" s="32"/>
      <c r="AC486" s="32"/>
      <c r="AD486" s="32"/>
    </row>
    <row r="487" spans="28:30" x14ac:dyDescent="0.3">
      <c r="AB487" s="32"/>
      <c r="AC487" s="32"/>
      <c r="AD487" s="32"/>
    </row>
    <row r="488" spans="28:30" x14ac:dyDescent="0.3">
      <c r="AB488" s="32"/>
      <c r="AC488" s="32"/>
      <c r="AD488" s="32"/>
    </row>
    <row r="489" spans="28:30" x14ac:dyDescent="0.3">
      <c r="AB489" s="32"/>
      <c r="AC489" s="32"/>
      <c r="AD489" s="32"/>
    </row>
    <row r="490" spans="28:30" x14ac:dyDescent="0.3">
      <c r="AB490" s="32"/>
      <c r="AC490" s="32"/>
      <c r="AD490" s="32"/>
    </row>
    <row r="491" spans="28:30" x14ac:dyDescent="0.3">
      <c r="AB491" s="32"/>
      <c r="AC491" s="32"/>
      <c r="AD491" s="32"/>
    </row>
    <row r="492" spans="28:30" x14ac:dyDescent="0.3">
      <c r="AB492" s="32"/>
      <c r="AC492" s="32"/>
      <c r="AD492" s="32"/>
    </row>
    <row r="493" spans="28:30" x14ac:dyDescent="0.3">
      <c r="AB493" s="32"/>
      <c r="AC493" s="32"/>
      <c r="AD493" s="32"/>
    </row>
    <row r="494" spans="28:30" x14ac:dyDescent="0.3">
      <c r="AB494" s="32"/>
      <c r="AC494" s="32"/>
      <c r="AD494" s="32"/>
    </row>
    <row r="495" spans="28:30" x14ac:dyDescent="0.3">
      <c r="AB495" s="32"/>
      <c r="AC495" s="32"/>
      <c r="AD495" s="32"/>
    </row>
    <row r="496" spans="28:30" x14ac:dyDescent="0.3">
      <c r="AB496" s="32"/>
      <c r="AC496" s="32"/>
      <c r="AD496" s="32"/>
    </row>
    <row r="497" spans="28:30" x14ac:dyDescent="0.3">
      <c r="AB497" s="32"/>
      <c r="AC497" s="32"/>
      <c r="AD497" s="32"/>
    </row>
    <row r="498" spans="28:30" x14ac:dyDescent="0.3">
      <c r="AB498" s="32"/>
      <c r="AC498" s="32"/>
      <c r="AD498" s="32"/>
    </row>
    <row r="499" spans="28:30" x14ac:dyDescent="0.3">
      <c r="AB499" s="32"/>
      <c r="AC499" s="32"/>
      <c r="AD499" s="32"/>
    </row>
    <row r="500" spans="28:30" x14ac:dyDescent="0.3">
      <c r="AB500" s="32"/>
      <c r="AC500" s="32"/>
      <c r="AD500" s="32"/>
    </row>
    <row r="501" spans="28:30" x14ac:dyDescent="0.3">
      <c r="AB501" s="32"/>
      <c r="AC501" s="32"/>
      <c r="AD501" s="32"/>
    </row>
    <row r="502" spans="28:30" x14ac:dyDescent="0.3">
      <c r="AB502" s="32"/>
      <c r="AC502" s="32"/>
      <c r="AD502" s="32"/>
    </row>
    <row r="503" spans="28:30" x14ac:dyDescent="0.3">
      <c r="AB503" s="32"/>
      <c r="AC503" s="32"/>
      <c r="AD503" s="32"/>
    </row>
    <row r="504" spans="28:30" x14ac:dyDescent="0.3">
      <c r="AB504" s="32"/>
      <c r="AC504" s="32"/>
      <c r="AD504" s="32"/>
    </row>
    <row r="505" spans="28:30" x14ac:dyDescent="0.3">
      <c r="AB505" s="32"/>
      <c r="AC505" s="32"/>
      <c r="AD505" s="32"/>
    </row>
    <row r="506" spans="28:30" x14ac:dyDescent="0.3">
      <c r="AB506" s="32"/>
      <c r="AC506" s="32"/>
      <c r="AD506" s="32"/>
    </row>
    <row r="507" spans="28:30" x14ac:dyDescent="0.3">
      <c r="AB507" s="32"/>
      <c r="AC507" s="32"/>
      <c r="AD507" s="32"/>
    </row>
    <row r="508" spans="28:30" x14ac:dyDescent="0.3">
      <c r="AB508" s="32"/>
      <c r="AC508" s="32"/>
      <c r="AD508" s="32"/>
    </row>
    <row r="509" spans="28:30" x14ac:dyDescent="0.3">
      <c r="AB509" s="32"/>
      <c r="AC509" s="32"/>
      <c r="AD509" s="32"/>
    </row>
    <row r="510" spans="28:30" x14ac:dyDescent="0.3">
      <c r="AB510" s="32"/>
      <c r="AC510" s="32"/>
      <c r="AD510" s="32"/>
    </row>
    <row r="511" spans="28:30" x14ac:dyDescent="0.3">
      <c r="AB511" s="32"/>
      <c r="AC511" s="32"/>
      <c r="AD511" s="32"/>
    </row>
    <row r="512" spans="28:30" x14ac:dyDescent="0.3">
      <c r="AB512" s="32"/>
      <c r="AC512" s="32"/>
      <c r="AD512" s="32"/>
    </row>
    <row r="513" spans="28:30" x14ac:dyDescent="0.3">
      <c r="AB513" s="32"/>
      <c r="AC513" s="32"/>
      <c r="AD513" s="32"/>
    </row>
    <row r="514" spans="28:30" x14ac:dyDescent="0.3">
      <c r="AB514" s="32"/>
      <c r="AC514" s="32"/>
      <c r="AD514" s="32"/>
    </row>
    <row r="515" spans="28:30" x14ac:dyDescent="0.3">
      <c r="AB515" s="32"/>
      <c r="AC515" s="32"/>
      <c r="AD515" s="32"/>
    </row>
    <row r="516" spans="28:30" x14ac:dyDescent="0.3">
      <c r="AB516" s="32"/>
      <c r="AC516" s="32"/>
      <c r="AD516" s="32"/>
    </row>
    <row r="517" spans="28:30" x14ac:dyDescent="0.3">
      <c r="AB517" s="32"/>
      <c r="AC517" s="32"/>
      <c r="AD517" s="32"/>
    </row>
    <row r="518" spans="28:30" x14ac:dyDescent="0.3">
      <c r="AB518" s="32"/>
      <c r="AC518" s="32"/>
      <c r="AD518" s="32"/>
    </row>
    <row r="519" spans="28:30" x14ac:dyDescent="0.3">
      <c r="AB519" s="32"/>
      <c r="AC519" s="32"/>
      <c r="AD519" s="32"/>
    </row>
    <row r="520" spans="28:30" x14ac:dyDescent="0.3">
      <c r="AB520" s="32"/>
      <c r="AC520" s="32"/>
      <c r="AD520" s="32"/>
    </row>
    <row r="521" spans="28:30" x14ac:dyDescent="0.3">
      <c r="AB521" s="32"/>
      <c r="AC521" s="32"/>
      <c r="AD521" s="32"/>
    </row>
    <row r="522" spans="28:30" x14ac:dyDescent="0.3">
      <c r="AB522" s="32"/>
      <c r="AC522" s="32"/>
      <c r="AD522" s="32"/>
    </row>
    <row r="523" spans="28:30" x14ac:dyDescent="0.3">
      <c r="AB523" s="32"/>
      <c r="AC523" s="32"/>
      <c r="AD523" s="32"/>
    </row>
    <row r="524" spans="28:30" x14ac:dyDescent="0.3">
      <c r="AB524" s="32"/>
      <c r="AC524" s="32"/>
      <c r="AD524" s="32"/>
    </row>
    <row r="525" spans="28:30" x14ac:dyDescent="0.3">
      <c r="AB525" s="32"/>
      <c r="AC525" s="32"/>
      <c r="AD525" s="32"/>
    </row>
    <row r="526" spans="28:30" x14ac:dyDescent="0.3">
      <c r="AB526" s="32"/>
      <c r="AC526" s="32"/>
      <c r="AD526" s="32"/>
    </row>
    <row r="527" spans="28:30" x14ac:dyDescent="0.3">
      <c r="AB527" s="32"/>
      <c r="AC527" s="32"/>
      <c r="AD527" s="32"/>
    </row>
    <row r="528" spans="28:30" x14ac:dyDescent="0.3">
      <c r="AB528" s="32"/>
      <c r="AC528" s="32"/>
      <c r="AD528" s="32"/>
    </row>
    <row r="529" spans="28:30" x14ac:dyDescent="0.3">
      <c r="AB529" s="32"/>
      <c r="AC529" s="32"/>
      <c r="AD529" s="32"/>
    </row>
    <row r="530" spans="28:30" x14ac:dyDescent="0.3">
      <c r="AB530" s="32"/>
      <c r="AC530" s="32"/>
      <c r="AD530" s="32"/>
    </row>
    <row r="531" spans="28:30" x14ac:dyDescent="0.3">
      <c r="AB531" s="32"/>
      <c r="AC531" s="32"/>
      <c r="AD531" s="32"/>
    </row>
    <row r="532" spans="28:30" x14ac:dyDescent="0.3">
      <c r="AB532" s="32"/>
      <c r="AC532" s="32"/>
      <c r="AD532" s="32"/>
    </row>
    <row r="533" spans="28:30" x14ac:dyDescent="0.3">
      <c r="AB533" s="32"/>
      <c r="AC533" s="32"/>
      <c r="AD533" s="32"/>
    </row>
    <row r="534" spans="28:30" x14ac:dyDescent="0.3">
      <c r="AB534" s="32"/>
      <c r="AC534" s="32"/>
      <c r="AD534" s="32"/>
    </row>
    <row r="535" spans="28:30" x14ac:dyDescent="0.3">
      <c r="AB535" s="32"/>
      <c r="AC535" s="32"/>
      <c r="AD535" s="32"/>
    </row>
    <row r="536" spans="28:30" x14ac:dyDescent="0.3">
      <c r="AB536" s="32"/>
      <c r="AC536" s="32"/>
      <c r="AD536" s="32"/>
    </row>
    <row r="537" spans="28:30" x14ac:dyDescent="0.3">
      <c r="AB537" s="32"/>
      <c r="AC537" s="32"/>
      <c r="AD537" s="32"/>
    </row>
    <row r="538" spans="28:30" x14ac:dyDescent="0.3">
      <c r="AB538" s="32"/>
      <c r="AC538" s="32"/>
      <c r="AD538" s="32"/>
    </row>
    <row r="539" spans="28:30" x14ac:dyDescent="0.3">
      <c r="AB539" s="32"/>
      <c r="AC539" s="32"/>
      <c r="AD539" s="32"/>
    </row>
    <row r="540" spans="28:30" x14ac:dyDescent="0.3">
      <c r="AB540" s="32"/>
      <c r="AC540" s="32"/>
      <c r="AD540" s="32"/>
    </row>
    <row r="541" spans="28:30" x14ac:dyDescent="0.3">
      <c r="AB541" s="32"/>
      <c r="AC541" s="32"/>
      <c r="AD541" s="32"/>
    </row>
    <row r="542" spans="28:30" x14ac:dyDescent="0.3">
      <c r="AB542" s="32"/>
      <c r="AC542" s="32"/>
      <c r="AD542" s="32"/>
    </row>
    <row r="543" spans="28:30" x14ac:dyDescent="0.3">
      <c r="AB543" s="32"/>
      <c r="AC543" s="32"/>
      <c r="AD543" s="32"/>
    </row>
    <row r="544" spans="28:30" x14ac:dyDescent="0.3">
      <c r="AB544" s="32"/>
      <c r="AC544" s="32"/>
      <c r="AD544" s="32"/>
    </row>
    <row r="545" spans="28:30" x14ac:dyDescent="0.3">
      <c r="AB545" s="32"/>
      <c r="AC545" s="32"/>
      <c r="AD545" s="32"/>
    </row>
    <row r="546" spans="28:30" x14ac:dyDescent="0.3">
      <c r="AB546" s="32"/>
      <c r="AC546" s="32"/>
      <c r="AD546" s="32"/>
    </row>
    <row r="547" spans="28:30" x14ac:dyDescent="0.3">
      <c r="AB547" s="32"/>
      <c r="AC547" s="32"/>
      <c r="AD547" s="32"/>
    </row>
    <row r="548" spans="28:30" x14ac:dyDescent="0.3">
      <c r="AB548" s="32"/>
      <c r="AC548" s="32"/>
      <c r="AD548" s="32"/>
    </row>
    <row r="549" spans="28:30" x14ac:dyDescent="0.3">
      <c r="AB549" s="32"/>
      <c r="AC549" s="32"/>
      <c r="AD549" s="32"/>
    </row>
    <row r="550" spans="28:30" x14ac:dyDescent="0.3">
      <c r="AB550" s="32"/>
      <c r="AC550" s="32"/>
      <c r="AD550" s="32"/>
    </row>
    <row r="551" spans="28:30" x14ac:dyDescent="0.3">
      <c r="AB551" s="32"/>
      <c r="AC551" s="32"/>
      <c r="AD551" s="32"/>
    </row>
    <row r="552" spans="28:30" x14ac:dyDescent="0.3">
      <c r="AB552" s="32"/>
      <c r="AC552" s="32"/>
      <c r="AD552" s="32"/>
    </row>
    <row r="553" spans="28:30" x14ac:dyDescent="0.3">
      <c r="AB553" s="32"/>
      <c r="AC553" s="32"/>
      <c r="AD553" s="32"/>
    </row>
    <row r="554" spans="28:30" x14ac:dyDescent="0.3">
      <c r="AB554" s="32"/>
      <c r="AC554" s="32"/>
      <c r="AD554" s="32"/>
    </row>
    <row r="555" spans="28:30" x14ac:dyDescent="0.3">
      <c r="AB555" s="32"/>
      <c r="AC555" s="32"/>
      <c r="AD555" s="32"/>
    </row>
    <row r="556" spans="28:30" x14ac:dyDescent="0.3">
      <c r="AB556" s="32"/>
      <c r="AC556" s="32"/>
      <c r="AD556" s="32"/>
    </row>
    <row r="557" spans="28:30" x14ac:dyDescent="0.3">
      <c r="AB557" s="32"/>
      <c r="AC557" s="32"/>
      <c r="AD557" s="32"/>
    </row>
    <row r="558" spans="28:30" x14ac:dyDescent="0.3">
      <c r="AB558" s="32"/>
      <c r="AC558" s="32"/>
      <c r="AD558" s="32"/>
    </row>
    <row r="559" spans="28:30" x14ac:dyDescent="0.3">
      <c r="AB559" s="32"/>
      <c r="AC559" s="32"/>
      <c r="AD559" s="32"/>
    </row>
    <row r="560" spans="28:30" x14ac:dyDescent="0.3">
      <c r="AB560" s="32"/>
      <c r="AC560" s="32"/>
      <c r="AD560" s="32"/>
    </row>
    <row r="561" spans="28:30" x14ac:dyDescent="0.3">
      <c r="AB561" s="32"/>
      <c r="AC561" s="32"/>
      <c r="AD561" s="32"/>
    </row>
    <row r="562" spans="28:30" x14ac:dyDescent="0.3">
      <c r="AB562" s="32"/>
      <c r="AC562" s="32"/>
      <c r="AD562" s="32"/>
    </row>
    <row r="563" spans="28:30" x14ac:dyDescent="0.3">
      <c r="AB563" s="32"/>
      <c r="AC563" s="32"/>
      <c r="AD563" s="32"/>
    </row>
    <row r="564" spans="28:30" x14ac:dyDescent="0.3">
      <c r="AB564" s="32"/>
      <c r="AC564" s="32"/>
      <c r="AD564" s="32"/>
    </row>
    <row r="565" spans="28:30" x14ac:dyDescent="0.3">
      <c r="AB565" s="32"/>
      <c r="AC565" s="32"/>
      <c r="AD565" s="32"/>
    </row>
    <row r="566" spans="28:30" x14ac:dyDescent="0.3">
      <c r="AB566" s="32"/>
      <c r="AC566" s="32"/>
      <c r="AD566" s="32"/>
    </row>
    <row r="567" spans="28:30" x14ac:dyDescent="0.3">
      <c r="AB567" s="32"/>
      <c r="AC567" s="32"/>
      <c r="AD567" s="32"/>
    </row>
    <row r="568" spans="28:30" x14ac:dyDescent="0.3">
      <c r="AB568" s="32"/>
      <c r="AC568" s="32"/>
      <c r="AD568" s="32"/>
    </row>
    <row r="569" spans="28:30" x14ac:dyDescent="0.3">
      <c r="AB569" s="32"/>
      <c r="AC569" s="32"/>
      <c r="AD569" s="32"/>
    </row>
    <row r="570" spans="28:30" x14ac:dyDescent="0.3">
      <c r="AB570" s="32"/>
      <c r="AC570" s="32"/>
      <c r="AD570" s="32"/>
    </row>
    <row r="571" spans="28:30" x14ac:dyDescent="0.3">
      <c r="AB571" s="32"/>
      <c r="AC571" s="32"/>
      <c r="AD571" s="32"/>
    </row>
    <row r="572" spans="28:30" x14ac:dyDescent="0.3">
      <c r="AB572" s="32"/>
      <c r="AC572" s="32"/>
      <c r="AD572" s="32"/>
    </row>
    <row r="573" spans="28:30" x14ac:dyDescent="0.3">
      <c r="AB573" s="32"/>
      <c r="AC573" s="32"/>
      <c r="AD573" s="32"/>
    </row>
    <row r="574" spans="28:30" x14ac:dyDescent="0.3">
      <c r="AB574" s="32"/>
      <c r="AC574" s="32"/>
      <c r="AD574" s="32"/>
    </row>
    <row r="575" spans="28:30" x14ac:dyDescent="0.3">
      <c r="AB575" s="32"/>
      <c r="AC575" s="32"/>
      <c r="AD575" s="32"/>
    </row>
    <row r="576" spans="28:30" x14ac:dyDescent="0.3">
      <c r="AB576" s="32"/>
      <c r="AC576" s="32"/>
      <c r="AD576" s="32"/>
    </row>
    <row r="577" spans="28:30" x14ac:dyDescent="0.3">
      <c r="AB577" s="32"/>
      <c r="AC577" s="32"/>
      <c r="AD577" s="32"/>
    </row>
    <row r="578" spans="28:30" x14ac:dyDescent="0.3">
      <c r="AB578" s="32"/>
      <c r="AC578" s="32"/>
      <c r="AD578" s="32"/>
    </row>
    <row r="579" spans="28:30" x14ac:dyDescent="0.3">
      <c r="AB579" s="32"/>
      <c r="AC579" s="32"/>
      <c r="AD579" s="32"/>
    </row>
    <row r="580" spans="28:30" x14ac:dyDescent="0.3">
      <c r="AB580" s="32"/>
      <c r="AC580" s="32"/>
      <c r="AD580" s="32"/>
    </row>
    <row r="581" spans="28:30" x14ac:dyDescent="0.3">
      <c r="AB581" s="32"/>
      <c r="AC581" s="32"/>
      <c r="AD581" s="32"/>
    </row>
    <row r="582" spans="28:30" x14ac:dyDescent="0.3">
      <c r="AB582" s="32"/>
      <c r="AC582" s="32"/>
      <c r="AD582" s="32"/>
    </row>
    <row r="583" spans="28:30" x14ac:dyDescent="0.3">
      <c r="AB583" s="32"/>
      <c r="AC583" s="32"/>
      <c r="AD583" s="32"/>
    </row>
    <row r="584" spans="28:30" x14ac:dyDescent="0.3">
      <c r="AB584" s="32"/>
      <c r="AC584" s="32"/>
      <c r="AD584" s="32"/>
    </row>
    <row r="585" spans="28:30" x14ac:dyDescent="0.3">
      <c r="AB585" s="32"/>
      <c r="AC585" s="32"/>
      <c r="AD585" s="32"/>
    </row>
    <row r="586" spans="28:30" x14ac:dyDescent="0.3">
      <c r="AB586" s="32"/>
      <c r="AC586" s="32"/>
      <c r="AD586" s="32"/>
    </row>
    <row r="587" spans="28:30" x14ac:dyDescent="0.3">
      <c r="AB587" s="32"/>
      <c r="AC587" s="32"/>
      <c r="AD587" s="32"/>
    </row>
    <row r="588" spans="28:30" x14ac:dyDescent="0.3">
      <c r="AB588" s="32"/>
      <c r="AC588" s="32"/>
      <c r="AD588" s="32"/>
    </row>
    <row r="589" spans="28:30" x14ac:dyDescent="0.3">
      <c r="AB589" s="32"/>
      <c r="AC589" s="32"/>
      <c r="AD589" s="32"/>
    </row>
    <row r="590" spans="28:30" x14ac:dyDescent="0.3">
      <c r="AB590" s="32"/>
      <c r="AC590" s="32"/>
      <c r="AD590" s="32"/>
    </row>
    <row r="591" spans="28:30" x14ac:dyDescent="0.3">
      <c r="AB591" s="32"/>
      <c r="AC591" s="32"/>
      <c r="AD591" s="32"/>
    </row>
    <row r="592" spans="28:30" x14ac:dyDescent="0.3">
      <c r="AB592" s="32"/>
      <c r="AC592" s="32"/>
      <c r="AD592" s="32"/>
    </row>
    <row r="593" spans="28:30" x14ac:dyDescent="0.3">
      <c r="AB593" s="32"/>
      <c r="AC593" s="32"/>
      <c r="AD593" s="32"/>
    </row>
    <row r="594" spans="28:30" x14ac:dyDescent="0.3">
      <c r="AB594" s="32"/>
      <c r="AC594" s="32"/>
      <c r="AD594" s="32"/>
    </row>
    <row r="595" spans="28:30" x14ac:dyDescent="0.3">
      <c r="AB595" s="32"/>
      <c r="AC595" s="32"/>
      <c r="AD595" s="32"/>
    </row>
    <row r="596" spans="28:30" x14ac:dyDescent="0.3">
      <c r="AB596" s="32"/>
      <c r="AC596" s="32"/>
      <c r="AD596" s="32"/>
    </row>
    <row r="597" spans="28:30" x14ac:dyDescent="0.3">
      <c r="AB597" s="32"/>
      <c r="AC597" s="32"/>
      <c r="AD597" s="32"/>
    </row>
    <row r="598" spans="28:30" x14ac:dyDescent="0.3">
      <c r="AB598" s="32"/>
      <c r="AC598" s="32"/>
      <c r="AD598" s="32"/>
    </row>
    <row r="599" spans="28:30" x14ac:dyDescent="0.3">
      <c r="AB599" s="32"/>
      <c r="AC599" s="32"/>
      <c r="AD599" s="32"/>
    </row>
    <row r="600" spans="28:30" x14ac:dyDescent="0.3">
      <c r="AB600" s="32"/>
      <c r="AC600" s="32"/>
      <c r="AD600" s="32"/>
    </row>
    <row r="601" spans="28:30" x14ac:dyDescent="0.3">
      <c r="AB601" s="32"/>
      <c r="AC601" s="32"/>
      <c r="AD601" s="32"/>
    </row>
    <row r="602" spans="28:30" x14ac:dyDescent="0.3">
      <c r="AB602" s="32"/>
      <c r="AC602" s="32"/>
      <c r="AD602" s="32"/>
    </row>
    <row r="603" spans="28:30" x14ac:dyDescent="0.3">
      <c r="AB603" s="32"/>
      <c r="AC603" s="32"/>
      <c r="AD603" s="32"/>
    </row>
    <row r="604" spans="28:30" x14ac:dyDescent="0.3">
      <c r="AB604" s="32"/>
      <c r="AC604" s="32"/>
      <c r="AD604" s="32"/>
    </row>
    <row r="605" spans="28:30" x14ac:dyDescent="0.3">
      <c r="AB605" s="32"/>
      <c r="AC605" s="32"/>
      <c r="AD605" s="32"/>
    </row>
    <row r="606" spans="28:30" x14ac:dyDescent="0.3">
      <c r="AB606" s="32"/>
      <c r="AC606" s="32"/>
      <c r="AD606" s="32"/>
    </row>
    <row r="607" spans="28:30" x14ac:dyDescent="0.3">
      <c r="AB607" s="32"/>
      <c r="AC607" s="32"/>
      <c r="AD607" s="32"/>
    </row>
    <row r="608" spans="28:30" x14ac:dyDescent="0.3">
      <c r="AB608" s="32"/>
      <c r="AC608" s="32"/>
      <c r="AD608" s="32"/>
    </row>
    <row r="609" spans="28:30" x14ac:dyDescent="0.3">
      <c r="AB609" s="32"/>
      <c r="AC609" s="32"/>
      <c r="AD609" s="32"/>
    </row>
    <row r="610" spans="28:30" x14ac:dyDescent="0.3">
      <c r="AB610" s="32"/>
      <c r="AC610" s="32"/>
      <c r="AD610" s="32"/>
    </row>
    <row r="611" spans="28:30" x14ac:dyDescent="0.3">
      <c r="AB611" s="32"/>
      <c r="AC611" s="32"/>
      <c r="AD611" s="32"/>
    </row>
    <row r="612" spans="28:30" x14ac:dyDescent="0.3">
      <c r="AB612" s="32"/>
      <c r="AC612" s="32"/>
      <c r="AD612" s="32"/>
    </row>
    <row r="613" spans="28:30" x14ac:dyDescent="0.3">
      <c r="AB613" s="32"/>
      <c r="AC613" s="32"/>
      <c r="AD613" s="32"/>
    </row>
    <row r="614" spans="28:30" x14ac:dyDescent="0.3">
      <c r="AB614" s="32"/>
      <c r="AC614" s="32"/>
      <c r="AD614" s="32"/>
    </row>
    <row r="615" spans="28:30" x14ac:dyDescent="0.3">
      <c r="AB615" s="32"/>
      <c r="AC615" s="32"/>
      <c r="AD615" s="32"/>
    </row>
    <row r="616" spans="28:30" x14ac:dyDescent="0.3">
      <c r="AB616" s="32"/>
      <c r="AC616" s="32"/>
      <c r="AD616" s="32"/>
    </row>
    <row r="617" spans="28:30" x14ac:dyDescent="0.3">
      <c r="AB617" s="32"/>
      <c r="AC617" s="32"/>
      <c r="AD617" s="32"/>
    </row>
    <row r="618" spans="28:30" x14ac:dyDescent="0.3">
      <c r="AB618" s="32"/>
      <c r="AC618" s="32"/>
      <c r="AD618" s="32"/>
    </row>
    <row r="619" spans="28:30" x14ac:dyDescent="0.3">
      <c r="AB619" s="32"/>
      <c r="AC619" s="32"/>
      <c r="AD619" s="32"/>
    </row>
    <row r="620" spans="28:30" x14ac:dyDescent="0.3">
      <c r="AB620" s="32"/>
      <c r="AC620" s="32"/>
      <c r="AD620" s="32"/>
    </row>
    <row r="621" spans="28:30" x14ac:dyDescent="0.3">
      <c r="AB621" s="32"/>
      <c r="AC621" s="32"/>
      <c r="AD621" s="32"/>
    </row>
    <row r="622" spans="28:30" x14ac:dyDescent="0.3">
      <c r="AB622" s="32"/>
      <c r="AC622" s="32"/>
      <c r="AD622" s="32"/>
    </row>
    <row r="623" spans="28:30" x14ac:dyDescent="0.3">
      <c r="AB623" s="32"/>
      <c r="AC623" s="32"/>
      <c r="AD623" s="32"/>
    </row>
    <row r="624" spans="28:30" x14ac:dyDescent="0.3">
      <c r="AB624" s="32"/>
      <c r="AC624" s="32"/>
      <c r="AD624" s="32"/>
    </row>
    <row r="625" spans="28:30" x14ac:dyDescent="0.3">
      <c r="AB625" s="32"/>
      <c r="AC625" s="32"/>
      <c r="AD625" s="32"/>
    </row>
    <row r="626" spans="28:30" x14ac:dyDescent="0.3">
      <c r="AB626" s="32"/>
      <c r="AC626" s="32"/>
      <c r="AD626" s="32"/>
    </row>
    <row r="627" spans="28:30" x14ac:dyDescent="0.3">
      <c r="AB627" s="32"/>
      <c r="AC627" s="32"/>
      <c r="AD627" s="32"/>
    </row>
    <row r="628" spans="28:30" x14ac:dyDescent="0.3">
      <c r="AB628" s="32"/>
      <c r="AC628" s="32"/>
      <c r="AD628" s="32"/>
    </row>
    <row r="629" spans="28:30" x14ac:dyDescent="0.3">
      <c r="AB629" s="32"/>
      <c r="AC629" s="32"/>
      <c r="AD629" s="32"/>
    </row>
    <row r="630" spans="28:30" x14ac:dyDescent="0.3">
      <c r="AB630" s="32"/>
      <c r="AC630" s="32"/>
      <c r="AD630" s="32"/>
    </row>
    <row r="631" spans="28:30" x14ac:dyDescent="0.3">
      <c r="AB631" s="32"/>
      <c r="AC631" s="32"/>
      <c r="AD631" s="32"/>
    </row>
    <row r="632" spans="28:30" x14ac:dyDescent="0.3">
      <c r="AB632" s="32"/>
      <c r="AC632" s="32"/>
      <c r="AD632" s="32"/>
    </row>
    <row r="633" spans="28:30" x14ac:dyDescent="0.3">
      <c r="AB633" s="32"/>
      <c r="AC633" s="32"/>
      <c r="AD633" s="32"/>
    </row>
    <row r="634" spans="28:30" x14ac:dyDescent="0.3">
      <c r="AB634" s="32"/>
      <c r="AC634" s="32"/>
      <c r="AD634" s="32"/>
    </row>
    <row r="635" spans="28:30" x14ac:dyDescent="0.3">
      <c r="AB635" s="32"/>
      <c r="AC635" s="32"/>
      <c r="AD635" s="32"/>
    </row>
    <row r="636" spans="28:30" x14ac:dyDescent="0.3">
      <c r="AB636" s="32"/>
      <c r="AC636" s="32"/>
      <c r="AD636" s="32"/>
    </row>
    <row r="637" spans="28:30" x14ac:dyDescent="0.3">
      <c r="AB637" s="32"/>
      <c r="AC637" s="32"/>
      <c r="AD637" s="32"/>
    </row>
    <row r="638" spans="28:30" x14ac:dyDescent="0.3">
      <c r="AB638" s="32"/>
      <c r="AC638" s="32"/>
      <c r="AD638" s="32"/>
    </row>
    <row r="639" spans="28:30" x14ac:dyDescent="0.3">
      <c r="AB639" s="32"/>
      <c r="AC639" s="32"/>
      <c r="AD639" s="32"/>
    </row>
    <row r="640" spans="28:30" x14ac:dyDescent="0.3">
      <c r="AB640" s="32"/>
      <c r="AC640" s="32"/>
      <c r="AD640" s="32"/>
    </row>
    <row r="641" spans="28:30" x14ac:dyDescent="0.3">
      <c r="AB641" s="32"/>
      <c r="AC641" s="32"/>
      <c r="AD641" s="32"/>
    </row>
    <row r="642" spans="28:30" x14ac:dyDescent="0.3">
      <c r="AB642" s="32"/>
      <c r="AC642" s="32"/>
      <c r="AD642" s="32"/>
    </row>
    <row r="643" spans="28:30" x14ac:dyDescent="0.3">
      <c r="AB643" s="32"/>
      <c r="AC643" s="32"/>
      <c r="AD643" s="32"/>
    </row>
    <row r="644" spans="28:30" x14ac:dyDescent="0.3">
      <c r="AB644" s="32"/>
      <c r="AC644" s="32"/>
      <c r="AD644" s="32"/>
    </row>
    <row r="645" spans="28:30" x14ac:dyDescent="0.3">
      <c r="AB645" s="32"/>
      <c r="AC645" s="32"/>
      <c r="AD645" s="32"/>
    </row>
    <row r="646" spans="28:30" x14ac:dyDescent="0.3">
      <c r="AB646" s="32"/>
      <c r="AC646" s="32"/>
      <c r="AD646" s="32"/>
    </row>
    <row r="647" spans="28:30" x14ac:dyDescent="0.3">
      <c r="AB647" s="32"/>
      <c r="AC647" s="32"/>
      <c r="AD647" s="32"/>
    </row>
    <row r="648" spans="28:30" x14ac:dyDescent="0.3">
      <c r="AB648" s="32"/>
      <c r="AC648" s="32"/>
      <c r="AD648" s="32"/>
    </row>
    <row r="649" spans="28:30" x14ac:dyDescent="0.3">
      <c r="AB649" s="32"/>
      <c r="AC649" s="32"/>
      <c r="AD649" s="32"/>
    </row>
    <row r="650" spans="28:30" x14ac:dyDescent="0.3">
      <c r="AB650" s="32"/>
      <c r="AC650" s="32"/>
      <c r="AD650" s="32"/>
    </row>
    <row r="651" spans="28:30" x14ac:dyDescent="0.3">
      <c r="AB651" s="32"/>
      <c r="AC651" s="32"/>
      <c r="AD651" s="32"/>
    </row>
    <row r="652" spans="28:30" x14ac:dyDescent="0.3">
      <c r="AB652" s="32"/>
      <c r="AC652" s="32"/>
      <c r="AD652" s="32"/>
    </row>
    <row r="653" spans="28:30" x14ac:dyDescent="0.3">
      <c r="AB653" s="32"/>
      <c r="AC653" s="32"/>
      <c r="AD653" s="32"/>
    </row>
    <row r="654" spans="28:30" x14ac:dyDescent="0.3">
      <c r="AB654" s="32"/>
      <c r="AC654" s="32"/>
      <c r="AD654" s="32"/>
    </row>
    <row r="655" spans="28:30" x14ac:dyDescent="0.3">
      <c r="AB655" s="32"/>
      <c r="AC655" s="32"/>
      <c r="AD655" s="32"/>
    </row>
    <row r="656" spans="28:30" x14ac:dyDescent="0.3">
      <c r="AB656" s="32"/>
      <c r="AC656" s="32"/>
      <c r="AD656" s="32"/>
    </row>
    <row r="657" spans="28:30" x14ac:dyDescent="0.3">
      <c r="AB657" s="32"/>
      <c r="AC657" s="32"/>
      <c r="AD657" s="32"/>
    </row>
    <row r="658" spans="28:30" x14ac:dyDescent="0.3">
      <c r="AB658" s="32"/>
      <c r="AC658" s="32"/>
      <c r="AD658" s="32"/>
    </row>
    <row r="659" spans="28:30" x14ac:dyDescent="0.3">
      <c r="AB659" s="32"/>
      <c r="AC659" s="32"/>
      <c r="AD659" s="32"/>
    </row>
    <row r="660" spans="28:30" x14ac:dyDescent="0.3">
      <c r="AB660" s="32"/>
      <c r="AC660" s="32"/>
      <c r="AD660" s="32"/>
    </row>
    <row r="661" spans="28:30" x14ac:dyDescent="0.3">
      <c r="AB661" s="32"/>
      <c r="AC661" s="32"/>
      <c r="AD661" s="32"/>
    </row>
    <row r="662" spans="28:30" x14ac:dyDescent="0.3">
      <c r="AB662" s="32"/>
      <c r="AC662" s="32"/>
      <c r="AD662" s="32"/>
    </row>
    <row r="663" spans="28:30" x14ac:dyDescent="0.3">
      <c r="AB663" s="32"/>
      <c r="AC663" s="32"/>
      <c r="AD663" s="32"/>
    </row>
    <row r="664" spans="28:30" x14ac:dyDescent="0.3">
      <c r="AB664" s="32"/>
      <c r="AC664" s="32"/>
      <c r="AD664" s="32"/>
    </row>
    <row r="665" spans="28:30" x14ac:dyDescent="0.3">
      <c r="AB665" s="32"/>
      <c r="AC665" s="32"/>
      <c r="AD665" s="32"/>
    </row>
    <row r="666" spans="28:30" x14ac:dyDescent="0.3">
      <c r="AB666" s="32"/>
      <c r="AC666" s="32"/>
      <c r="AD666" s="32"/>
    </row>
    <row r="667" spans="28:30" x14ac:dyDescent="0.3">
      <c r="AB667" s="32"/>
      <c r="AC667" s="32"/>
      <c r="AD667" s="32"/>
    </row>
    <row r="668" spans="28:30" x14ac:dyDescent="0.3">
      <c r="AB668" s="32"/>
      <c r="AC668" s="32"/>
      <c r="AD668" s="32"/>
    </row>
    <row r="669" spans="28:30" x14ac:dyDescent="0.3">
      <c r="AB669" s="32"/>
      <c r="AC669" s="32"/>
      <c r="AD669" s="32"/>
    </row>
    <row r="670" spans="28:30" x14ac:dyDescent="0.3">
      <c r="AB670" s="32"/>
      <c r="AC670" s="32"/>
      <c r="AD670" s="32"/>
    </row>
    <row r="671" spans="28:30" x14ac:dyDescent="0.3">
      <c r="AB671" s="32"/>
      <c r="AC671" s="32"/>
      <c r="AD671" s="32"/>
    </row>
    <row r="672" spans="28:30" x14ac:dyDescent="0.3">
      <c r="AB672" s="32"/>
      <c r="AC672" s="32"/>
      <c r="AD672" s="32"/>
    </row>
    <row r="673" spans="28:30" x14ac:dyDescent="0.3">
      <c r="AB673" s="32"/>
      <c r="AC673" s="32"/>
      <c r="AD673" s="32"/>
    </row>
    <row r="674" spans="28:30" x14ac:dyDescent="0.3">
      <c r="AB674" s="32"/>
      <c r="AC674" s="32"/>
      <c r="AD674" s="32"/>
    </row>
    <row r="675" spans="28:30" x14ac:dyDescent="0.3">
      <c r="AB675" s="32"/>
      <c r="AC675" s="32"/>
      <c r="AD675" s="32"/>
    </row>
    <row r="676" spans="28:30" x14ac:dyDescent="0.3">
      <c r="AB676" s="32"/>
      <c r="AC676" s="32"/>
      <c r="AD676" s="32"/>
    </row>
    <row r="677" spans="28:30" x14ac:dyDescent="0.3">
      <c r="AB677" s="32"/>
      <c r="AC677" s="32"/>
      <c r="AD677" s="32"/>
    </row>
    <row r="678" spans="28:30" x14ac:dyDescent="0.3">
      <c r="AB678" s="32"/>
      <c r="AC678" s="32"/>
      <c r="AD678" s="32"/>
    </row>
    <row r="679" spans="28:30" x14ac:dyDescent="0.3">
      <c r="AB679" s="32"/>
      <c r="AC679" s="32"/>
      <c r="AD679" s="32"/>
    </row>
    <row r="680" spans="28:30" x14ac:dyDescent="0.3">
      <c r="AB680" s="32"/>
      <c r="AC680" s="32"/>
      <c r="AD680" s="32"/>
    </row>
    <row r="681" spans="28:30" x14ac:dyDescent="0.3">
      <c r="AB681" s="32"/>
      <c r="AC681" s="32"/>
      <c r="AD681" s="32"/>
    </row>
    <row r="682" spans="28:30" x14ac:dyDescent="0.3">
      <c r="AB682" s="32"/>
      <c r="AC682" s="32"/>
      <c r="AD682" s="32"/>
    </row>
    <row r="683" spans="28:30" x14ac:dyDescent="0.3">
      <c r="AB683" s="32"/>
      <c r="AC683" s="32"/>
      <c r="AD683" s="32"/>
    </row>
    <row r="684" spans="28:30" x14ac:dyDescent="0.3">
      <c r="AB684" s="32"/>
      <c r="AC684" s="32"/>
      <c r="AD684" s="32"/>
    </row>
    <row r="685" spans="28:30" x14ac:dyDescent="0.3">
      <c r="AB685" s="32"/>
      <c r="AC685" s="32"/>
      <c r="AD685" s="32"/>
    </row>
    <row r="686" spans="28:30" x14ac:dyDescent="0.3">
      <c r="AB686" s="32"/>
      <c r="AC686" s="32"/>
      <c r="AD686" s="32"/>
    </row>
    <row r="687" spans="28:30" x14ac:dyDescent="0.3">
      <c r="AB687" s="32"/>
      <c r="AC687" s="32"/>
      <c r="AD687" s="32"/>
    </row>
    <row r="688" spans="28:30" x14ac:dyDescent="0.3">
      <c r="AB688" s="32"/>
      <c r="AC688" s="32"/>
      <c r="AD688" s="32"/>
    </row>
    <row r="689" spans="28:30" x14ac:dyDescent="0.3">
      <c r="AB689" s="32"/>
      <c r="AC689" s="32"/>
      <c r="AD689" s="32"/>
    </row>
  </sheetData>
  <autoFilter ref="C3:V73">
    <filterColumn colId="2" showButton="0"/>
    <filterColumn colId="3" showButton="0"/>
    <filterColumn colId="4" showButton="0"/>
    <filterColumn colId="5" showButton="0"/>
  </autoFilter>
  <mergeCells count="26">
    <mergeCell ref="A2:AD2"/>
    <mergeCell ref="AB1:AD1"/>
    <mergeCell ref="C3:C4"/>
    <mergeCell ref="AB3:AB4"/>
    <mergeCell ref="AD3:AD4"/>
    <mergeCell ref="Q3:Q4"/>
    <mergeCell ref="R3:R4"/>
    <mergeCell ref="S3:S4"/>
    <mergeCell ref="T3:T4"/>
    <mergeCell ref="D3:D4"/>
    <mergeCell ref="M3:M4"/>
    <mergeCell ref="N3:N4"/>
    <mergeCell ref="A3:A4"/>
    <mergeCell ref="W3:W4"/>
    <mergeCell ref="X3:X4"/>
    <mergeCell ref="B3:B4"/>
    <mergeCell ref="E3:K3"/>
    <mergeCell ref="O3:O4"/>
    <mergeCell ref="P3:P4"/>
    <mergeCell ref="AC3:AC4"/>
    <mergeCell ref="V3:V4"/>
    <mergeCell ref="U3:U4"/>
    <mergeCell ref="Y3:Y4"/>
    <mergeCell ref="Z3:Z4"/>
    <mergeCell ref="AA3:AA4"/>
    <mergeCell ref="L3:L4"/>
  </mergeCells>
  <pageMargins left="0.7" right="0.7" top="0.75" bottom="0.75" header="0.3" footer="0.3"/>
  <pageSetup paperSize="9" scale="3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503"/>
  <sheetViews>
    <sheetView workbookViewId="0">
      <selection activeCell="D6" sqref="D6"/>
    </sheetView>
  </sheetViews>
  <sheetFormatPr defaultRowHeight="18.75" x14ac:dyDescent="0.3"/>
  <cols>
    <col min="1" max="1" width="6.85546875" style="25" customWidth="1"/>
    <col min="2" max="2" width="8.140625" style="25" customWidth="1"/>
    <col min="3" max="3" width="24.85546875" style="49" customWidth="1"/>
    <col min="4" max="4" width="11.5703125" style="33" customWidth="1"/>
    <col min="5" max="5" width="12" style="33" customWidth="1"/>
    <col min="6" max="27" width="9.140625" style="33" customWidth="1"/>
    <col min="28" max="28" width="10.85546875" style="69" bestFit="1" customWidth="1"/>
    <col min="29" max="29" width="9.5703125" style="69" customWidth="1"/>
    <col min="30" max="30" width="9.140625" style="69"/>
    <col min="31" max="16384" width="9.140625" style="25"/>
  </cols>
  <sheetData>
    <row r="1" spans="1:32" x14ac:dyDescent="0.3">
      <c r="AB1" s="386"/>
      <c r="AC1" s="386"/>
      <c r="AD1" s="386"/>
    </row>
    <row r="2" spans="1:32" x14ac:dyDescent="0.3">
      <c r="A2" s="382" t="s">
        <v>476</v>
      </c>
      <c r="B2" s="383"/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384"/>
      <c r="Q2" s="384"/>
      <c r="R2" s="384"/>
      <c r="S2" s="384"/>
      <c r="T2" s="384"/>
      <c r="U2" s="384"/>
      <c r="V2" s="384"/>
      <c r="W2" s="384"/>
      <c r="X2" s="384"/>
      <c r="Y2" s="384"/>
      <c r="Z2" s="384"/>
      <c r="AA2" s="384"/>
      <c r="AB2" s="384"/>
      <c r="AC2" s="384"/>
      <c r="AD2" s="385"/>
    </row>
    <row r="3" spans="1:32" ht="18.75" customHeight="1" x14ac:dyDescent="0.3">
      <c r="A3" s="337" t="s">
        <v>68</v>
      </c>
      <c r="B3" s="337" t="s">
        <v>71</v>
      </c>
      <c r="C3" s="387" t="s">
        <v>69</v>
      </c>
      <c r="D3" s="315" t="s">
        <v>425</v>
      </c>
      <c r="E3" s="375" t="s">
        <v>53</v>
      </c>
      <c r="F3" s="376"/>
      <c r="G3" s="376"/>
      <c r="H3" s="376"/>
      <c r="I3" s="376"/>
      <c r="J3" s="376"/>
      <c r="K3" s="377"/>
      <c r="L3" s="367" t="s">
        <v>473</v>
      </c>
      <c r="M3" s="378" t="s">
        <v>6</v>
      </c>
      <c r="N3" s="378" t="s">
        <v>413</v>
      </c>
      <c r="O3" s="378" t="s">
        <v>37</v>
      </c>
      <c r="P3" s="378" t="s">
        <v>7</v>
      </c>
      <c r="Q3" s="378" t="s">
        <v>8</v>
      </c>
      <c r="R3" s="378" t="s">
        <v>414</v>
      </c>
      <c r="S3" s="378" t="s">
        <v>9</v>
      </c>
      <c r="T3" s="378" t="s">
        <v>10</v>
      </c>
      <c r="U3" s="378" t="s">
        <v>11</v>
      </c>
      <c r="V3" s="378" t="s">
        <v>12</v>
      </c>
      <c r="W3" s="381" t="s">
        <v>331</v>
      </c>
      <c r="X3" s="381" t="s">
        <v>332</v>
      </c>
      <c r="Y3" s="381" t="s">
        <v>343</v>
      </c>
      <c r="Z3" s="381" t="s">
        <v>333</v>
      </c>
      <c r="AA3" s="381" t="s">
        <v>334</v>
      </c>
      <c r="AB3" s="380" t="s">
        <v>65</v>
      </c>
      <c r="AC3" s="379" t="s">
        <v>67</v>
      </c>
      <c r="AD3" s="390" t="s">
        <v>66</v>
      </c>
    </row>
    <row r="4" spans="1:32" ht="305.25" customHeight="1" x14ac:dyDescent="0.3">
      <c r="A4" s="392"/>
      <c r="B4" s="392"/>
      <c r="C4" s="388"/>
      <c r="D4" s="316"/>
      <c r="E4" s="294" t="s">
        <v>1</v>
      </c>
      <c r="F4" s="294" t="s">
        <v>2</v>
      </c>
      <c r="G4" s="294" t="s">
        <v>3</v>
      </c>
      <c r="H4" s="294" t="s">
        <v>4</v>
      </c>
      <c r="I4" s="294" t="s">
        <v>5</v>
      </c>
      <c r="J4" s="294" t="s">
        <v>403</v>
      </c>
      <c r="K4" s="294" t="s">
        <v>419</v>
      </c>
      <c r="L4" s="368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78"/>
      <c r="X4" s="378"/>
      <c r="Y4" s="378"/>
      <c r="Z4" s="378"/>
      <c r="AA4" s="378"/>
      <c r="AB4" s="389"/>
      <c r="AC4" s="380"/>
      <c r="AD4" s="391"/>
    </row>
    <row r="5" spans="1:32" s="24" customFormat="1" ht="11.25" customHeight="1" x14ac:dyDescent="0.3">
      <c r="A5" s="62">
        <v>1</v>
      </c>
      <c r="B5" s="62">
        <v>2</v>
      </c>
      <c r="C5" s="50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  <c r="I5" s="34">
        <v>9</v>
      </c>
      <c r="J5" s="34">
        <v>10</v>
      </c>
      <c r="K5" s="34">
        <v>11</v>
      </c>
      <c r="L5" s="34">
        <v>12</v>
      </c>
      <c r="M5" s="34">
        <v>13</v>
      </c>
      <c r="N5" s="34">
        <v>14</v>
      </c>
      <c r="O5" s="34">
        <v>15</v>
      </c>
      <c r="P5" s="34">
        <v>16</v>
      </c>
      <c r="Q5" s="34">
        <v>17</v>
      </c>
      <c r="R5" s="34">
        <v>18</v>
      </c>
      <c r="S5" s="34">
        <v>19</v>
      </c>
      <c r="T5" s="34">
        <v>20</v>
      </c>
      <c r="U5" s="34">
        <v>21</v>
      </c>
      <c r="V5" s="34">
        <v>22</v>
      </c>
      <c r="W5" s="34">
        <v>23</v>
      </c>
      <c r="X5" s="34">
        <v>24</v>
      </c>
      <c r="Y5" s="34">
        <v>25</v>
      </c>
      <c r="Z5" s="34">
        <v>26</v>
      </c>
      <c r="AA5" s="34">
        <v>27</v>
      </c>
      <c r="AB5" s="67"/>
      <c r="AC5" s="67"/>
      <c r="AD5" s="67"/>
    </row>
    <row r="6" spans="1:32" s="32" customFormat="1" ht="25.5" x14ac:dyDescent="0.3">
      <c r="A6" s="94">
        <v>1</v>
      </c>
      <c r="B6" s="95" t="s">
        <v>82</v>
      </c>
      <c r="C6" s="102" t="s">
        <v>16</v>
      </c>
      <c r="D6" s="103">
        <f>'Частные организации'!D9+'Частные организации'!D16+'Частные организации'!D20+'Частные организации'!D32+'Частные организации'!D38+'Частные организации'!D42+'Частные организации'!D48</f>
        <v>168</v>
      </c>
      <c r="E6" s="103">
        <f>'Частные организации'!E9+'Частные организации'!E16+'Частные организации'!E20+'Частные организации'!E32+'Частные организации'!E38+'Частные организации'!E42+'Частные организации'!E48</f>
        <v>0</v>
      </c>
      <c r="F6" s="103">
        <f>'Частные организации'!F9+'Частные организации'!F16+'Частные организации'!F20+'Частные организации'!F32+'Частные организации'!F38+'Частные организации'!F42+'Частные организации'!F48</f>
        <v>0</v>
      </c>
      <c r="G6" s="103">
        <f>'Частные организации'!G9+'Частные организации'!G16+'Частные организации'!G20+'Частные организации'!G32+'Частные организации'!G38+'Частные организации'!G42+'Частные организации'!G48</f>
        <v>0</v>
      </c>
      <c r="H6" s="103">
        <f>'Частные организации'!H9+'Частные организации'!H16+'Частные организации'!H20+'Частные организации'!H32+'Частные организации'!H38+'Частные организации'!H42+'Частные организации'!H48</f>
        <v>0</v>
      </c>
      <c r="I6" s="103">
        <f>'Частные организации'!I9+'Частные организации'!I16+'Частные организации'!I20+'Частные организации'!I32+'Частные организации'!I38+'Частные организации'!I42+'Частные организации'!I48</f>
        <v>0</v>
      </c>
      <c r="J6" s="103">
        <f>'Частные организации'!J9+'Частные организации'!J16+'Частные организации'!J20+'Частные организации'!J32+'Частные организации'!J38+'Частные организации'!J42+'Частные организации'!J48</f>
        <v>0</v>
      </c>
      <c r="K6" s="103">
        <f>'Частные организации'!K9+'Частные организации'!K16+'Частные организации'!K20+'Частные организации'!K32+'Частные организации'!K38+'Частные организации'!K42+'Частные организации'!K48</f>
        <v>0</v>
      </c>
      <c r="L6" s="103">
        <f>'Частные организации'!L9+'Частные организации'!L16+'Частные организации'!L20+'Частные организации'!L32+'Частные организации'!L38+'Частные организации'!L42+'Частные организации'!L48</f>
        <v>0</v>
      </c>
      <c r="M6" s="103">
        <f>'Частные организации'!M9+'Частные организации'!M16+'Частные организации'!M20+'Частные организации'!M32+'Частные организации'!M38+'Частные организации'!M42+'Частные организации'!M48</f>
        <v>0</v>
      </c>
      <c r="N6" s="103">
        <f>'Частные организации'!N9+'Частные организации'!N16+'Частные организации'!N20+'Частные организации'!N32+'Частные организации'!N38+'Частные организации'!N42+'Частные организации'!N48</f>
        <v>0</v>
      </c>
      <c r="O6" s="103">
        <f>'Частные организации'!O9+'Частные организации'!O16+'Частные организации'!O20+'Частные организации'!O32+'Частные организации'!O38+'Частные организации'!O42+'Частные организации'!O48</f>
        <v>0</v>
      </c>
      <c r="P6" s="103">
        <f>'Частные организации'!P9+'Частные организации'!P16+'Частные организации'!P20+'Частные организации'!P32+'Частные организации'!P38+'Частные организации'!P42+'Частные организации'!P48</f>
        <v>0</v>
      </c>
      <c r="Q6" s="103">
        <f>'Частные организации'!Q9+'Частные организации'!Q16+'Частные организации'!Q20+'Частные организации'!Q32+'Частные организации'!Q38+'Частные организации'!Q42+'Частные организации'!Q48</f>
        <v>0</v>
      </c>
      <c r="R6" s="103">
        <f>'Частные организации'!R9+'Частные организации'!R16+'Частные организации'!R20+'Частные организации'!R32+'Частные организации'!R38+'Частные организации'!R42+'Частные организации'!R48</f>
        <v>0</v>
      </c>
      <c r="S6" s="103">
        <f>'Частные организации'!S9+'Частные организации'!S16+'Частные организации'!S20+'Частные организации'!S32+'Частные организации'!S38+'Частные организации'!S42+'Частные организации'!S48</f>
        <v>0</v>
      </c>
      <c r="T6" s="103">
        <f>'Частные организации'!T9+'Частные организации'!T16+'Частные организации'!T20+'Частные организации'!T32+'Частные организации'!T38+'Частные организации'!T42+'Частные организации'!T48</f>
        <v>0</v>
      </c>
      <c r="U6" s="103"/>
      <c r="V6" s="103">
        <f>'Частные организации'!V9+'Частные организации'!V16+'Частные организации'!V20+'Частные организации'!V32+'Частные организации'!V38+'Частные организации'!V42+'Частные организации'!V48</f>
        <v>0</v>
      </c>
      <c r="W6" s="103">
        <f>'Частные организации'!W9+'Частные организации'!W16+'Частные организации'!W20+'Частные организации'!W32+'Частные организации'!W38+'Частные организации'!W42+'Частные организации'!W48</f>
        <v>0</v>
      </c>
      <c r="X6" s="103">
        <f>'Частные организации'!X9+'Частные организации'!X16+'Частные организации'!X20+'Частные организации'!X32+'Частные организации'!X38+'Частные организации'!X42+'Частные организации'!X48</f>
        <v>0</v>
      </c>
      <c r="Y6" s="103">
        <f>'Частные организации'!Y9+'Частные организации'!Y16+'Частные организации'!Y20+'Частные организации'!Y32+'Частные организации'!Y38+'Частные организации'!Y42+'Частные организации'!Y48</f>
        <v>0</v>
      </c>
      <c r="Z6" s="103">
        <f>'Частные организации'!Z9+'Частные организации'!Z16+'Частные организации'!Z20+'Частные организации'!Z32+'Частные организации'!Z38+'Частные организации'!Z42+'Частные организации'!Z48</f>
        <v>0</v>
      </c>
      <c r="AA6" s="103">
        <f>'Частные организации'!AA9+'Частные организации'!AA16+'Частные организации'!AA20+'Частные организации'!AA32+'Частные организации'!AA38+'Частные организации'!AA42+'Частные организации'!AA48</f>
        <v>0</v>
      </c>
      <c r="AB6" s="151">
        <f t="shared" ref="AB6:AC8" si="0">E6/D6*100</f>
        <v>0</v>
      </c>
      <c r="AC6" s="151" t="e">
        <f t="shared" si="0"/>
        <v>#DIV/0!</v>
      </c>
      <c r="AD6" s="151" t="e">
        <f>N6/E6*100</f>
        <v>#DIV/0!</v>
      </c>
      <c r="AF6" s="32">
        <f>E6-N6</f>
        <v>0</v>
      </c>
    </row>
    <row r="7" spans="1:32" s="32" customFormat="1" ht="25.5" x14ac:dyDescent="0.3">
      <c r="A7" s="94">
        <v>2</v>
      </c>
      <c r="B7" s="95" t="s">
        <v>105</v>
      </c>
      <c r="C7" s="102" t="s">
        <v>54</v>
      </c>
      <c r="D7" s="103">
        <f>'Частные организации'!D30</f>
        <v>14</v>
      </c>
      <c r="E7" s="103">
        <f>'Частные организации'!E30</f>
        <v>0</v>
      </c>
      <c r="F7" s="103">
        <f>'Частные организации'!F30</f>
        <v>0</v>
      </c>
      <c r="G7" s="103">
        <f>'Частные организации'!G30</f>
        <v>0</v>
      </c>
      <c r="H7" s="103">
        <f>'Частные организации'!H30</f>
        <v>0</v>
      </c>
      <c r="I7" s="103">
        <f>'Частные организации'!I30</f>
        <v>0</v>
      </c>
      <c r="J7" s="103">
        <f>'Частные организации'!J30</f>
        <v>0</v>
      </c>
      <c r="K7" s="103">
        <f>'Частные организации'!K30</f>
        <v>0</v>
      </c>
      <c r="L7" s="103">
        <f>'Частные организации'!L30</f>
        <v>0</v>
      </c>
      <c r="M7" s="103">
        <f>'Частные организации'!M30</f>
        <v>0</v>
      </c>
      <c r="N7" s="103">
        <f>'Частные организации'!N30</f>
        <v>0</v>
      </c>
      <c r="O7" s="103">
        <f>'Частные организации'!O30</f>
        <v>0</v>
      </c>
      <c r="P7" s="103">
        <f>'Частные организации'!P30</f>
        <v>0</v>
      </c>
      <c r="Q7" s="103">
        <f>'Частные организации'!Q30</f>
        <v>0</v>
      </c>
      <c r="R7" s="103">
        <f>'Частные организации'!R30</f>
        <v>0</v>
      </c>
      <c r="S7" s="103">
        <f>'Частные организации'!S30</f>
        <v>0</v>
      </c>
      <c r="T7" s="103">
        <f>'Частные организации'!T30</f>
        <v>0</v>
      </c>
      <c r="U7" s="103"/>
      <c r="V7" s="103">
        <f>'Частные организации'!V30</f>
        <v>0</v>
      </c>
      <c r="W7" s="103">
        <f>'Частные организации'!W30</f>
        <v>0</v>
      </c>
      <c r="X7" s="103">
        <f>'Частные организации'!X30</f>
        <v>0</v>
      </c>
      <c r="Y7" s="103">
        <f>'Частные организации'!Y30</f>
        <v>0</v>
      </c>
      <c r="Z7" s="103">
        <f>'Частные организации'!Z30</f>
        <v>0</v>
      </c>
      <c r="AA7" s="103">
        <f>'Частные организации'!AA30</f>
        <v>0</v>
      </c>
      <c r="AB7" s="151">
        <f t="shared" si="0"/>
        <v>0</v>
      </c>
      <c r="AC7" s="151" t="e">
        <f t="shared" si="0"/>
        <v>#DIV/0!</v>
      </c>
      <c r="AD7" s="151" t="e">
        <f t="shared" ref="AD7:AD18" si="1">N7/E7*100</f>
        <v>#DIV/0!</v>
      </c>
      <c r="AF7" s="32">
        <f t="shared" ref="AF7:AF17" si="2">E7-N7</f>
        <v>0</v>
      </c>
    </row>
    <row r="8" spans="1:32" s="32" customFormat="1" ht="25.5" x14ac:dyDescent="0.3">
      <c r="A8" s="94">
        <v>3</v>
      </c>
      <c r="B8" s="95" t="s">
        <v>79</v>
      </c>
      <c r="C8" s="102" t="s">
        <v>80</v>
      </c>
      <c r="D8" s="103">
        <f>'Частные организации'!D12+'Частные организации'!D31</f>
        <v>59</v>
      </c>
      <c r="E8" s="103">
        <f>'Частные организации'!E12+'Частные организации'!E31</f>
        <v>0</v>
      </c>
      <c r="F8" s="103">
        <f>'Частные организации'!F12+'Частные организации'!F31</f>
        <v>0</v>
      </c>
      <c r="G8" s="103">
        <f>'Частные организации'!G12+'Частные организации'!G31</f>
        <v>0</v>
      </c>
      <c r="H8" s="103">
        <f>'Частные организации'!H12+'Частные организации'!H31</f>
        <v>0</v>
      </c>
      <c r="I8" s="103">
        <f>'Частные организации'!I12+'Частные организации'!I31</f>
        <v>0</v>
      </c>
      <c r="J8" s="103">
        <f>'Частные организации'!J12+'Частные организации'!J31</f>
        <v>0</v>
      </c>
      <c r="K8" s="103">
        <f>'Частные организации'!K12+'Частные организации'!K31</f>
        <v>0</v>
      </c>
      <c r="L8" s="103">
        <f>'Частные организации'!L12+'Частные организации'!L31</f>
        <v>0</v>
      </c>
      <c r="M8" s="103">
        <f>'Частные организации'!M12+'Частные организации'!M31</f>
        <v>0</v>
      </c>
      <c r="N8" s="103">
        <f>'Частные организации'!N12+'Частные организации'!N31</f>
        <v>0</v>
      </c>
      <c r="O8" s="103">
        <f>'Частные организации'!O12+'Частные организации'!O31</f>
        <v>0</v>
      </c>
      <c r="P8" s="103">
        <f>'Частные организации'!P12+'Частные организации'!P31</f>
        <v>0</v>
      </c>
      <c r="Q8" s="103">
        <f>'Частные организации'!Q12+'Частные организации'!Q31</f>
        <v>0</v>
      </c>
      <c r="R8" s="103">
        <f>'Частные организации'!R12+'Частные организации'!R31</f>
        <v>0</v>
      </c>
      <c r="S8" s="103">
        <f>'Частные организации'!S12+'Частные организации'!S31</f>
        <v>0</v>
      </c>
      <c r="T8" s="103">
        <f>'Частные организации'!T12+'Частные организации'!T31</f>
        <v>0</v>
      </c>
      <c r="U8" s="103"/>
      <c r="V8" s="103">
        <f>'Частные организации'!V12+'Частные организации'!V31</f>
        <v>0</v>
      </c>
      <c r="W8" s="103">
        <f>'Частные организации'!W12+'Частные организации'!W31</f>
        <v>0</v>
      </c>
      <c r="X8" s="103">
        <f>'Частные организации'!X12+'Частные организации'!X31</f>
        <v>0</v>
      </c>
      <c r="Y8" s="103">
        <f>'Частные организации'!Y12+'Частные организации'!Y31</f>
        <v>0</v>
      </c>
      <c r="Z8" s="103">
        <f>'Частные организации'!Z12+'Частные организации'!Z31</f>
        <v>0</v>
      </c>
      <c r="AA8" s="103">
        <f>'Частные организации'!AA12+'Частные организации'!AA31</f>
        <v>0</v>
      </c>
      <c r="AB8" s="151">
        <f t="shared" si="0"/>
        <v>0</v>
      </c>
      <c r="AC8" s="151" t="e">
        <f t="shared" si="0"/>
        <v>#DIV/0!</v>
      </c>
      <c r="AD8" s="151" t="e">
        <f t="shared" si="1"/>
        <v>#DIV/0!</v>
      </c>
      <c r="AF8" s="32">
        <f t="shared" si="2"/>
        <v>0</v>
      </c>
    </row>
    <row r="9" spans="1:32" s="32" customFormat="1" ht="32.25" customHeight="1" x14ac:dyDescent="0.3">
      <c r="A9" s="94">
        <v>4</v>
      </c>
      <c r="B9" s="95" t="s">
        <v>246</v>
      </c>
      <c r="C9" s="96" t="s">
        <v>247</v>
      </c>
      <c r="D9" s="97">
        <f>'Частные организации'!D11</f>
        <v>0</v>
      </c>
      <c r="E9" s="97">
        <f>'Частные организации'!E11</f>
        <v>0</v>
      </c>
      <c r="F9" s="97">
        <f>'Частные организации'!F11</f>
        <v>0</v>
      </c>
      <c r="G9" s="97">
        <f>'Частные организации'!G11</f>
        <v>0</v>
      </c>
      <c r="H9" s="97">
        <f>'Частные организации'!H11</f>
        <v>0</v>
      </c>
      <c r="I9" s="97">
        <f>'Частные организации'!I11</f>
        <v>0</v>
      </c>
      <c r="J9" s="97">
        <f>'Частные организации'!J11</f>
        <v>0</v>
      </c>
      <c r="K9" s="97">
        <f>'Частные организации'!K11</f>
        <v>0</v>
      </c>
      <c r="L9" s="97">
        <f>'Частные организации'!L11</f>
        <v>0</v>
      </c>
      <c r="M9" s="97">
        <f>'Частные организации'!M11</f>
        <v>0</v>
      </c>
      <c r="N9" s="97">
        <f>'Частные организации'!N11</f>
        <v>0</v>
      </c>
      <c r="O9" s="97">
        <f>'Частные организации'!O11</f>
        <v>0</v>
      </c>
      <c r="P9" s="97">
        <f>'Частные организации'!P11</f>
        <v>0</v>
      </c>
      <c r="Q9" s="97">
        <f>'Частные организации'!Q11</f>
        <v>0</v>
      </c>
      <c r="R9" s="97">
        <f>'Частные организации'!R11</f>
        <v>0</v>
      </c>
      <c r="S9" s="97">
        <f>'Частные организации'!S11</f>
        <v>0</v>
      </c>
      <c r="T9" s="97">
        <f>'Частные организации'!T11</f>
        <v>0</v>
      </c>
      <c r="U9" s="97"/>
      <c r="V9" s="97">
        <f>'Частные организации'!V11</f>
        <v>0</v>
      </c>
      <c r="W9" s="97">
        <f>'Частные организации'!W11</f>
        <v>0</v>
      </c>
      <c r="X9" s="97">
        <f>'Частные организации'!X11</f>
        <v>0</v>
      </c>
      <c r="Y9" s="97">
        <f>'Частные организации'!Y11</f>
        <v>0</v>
      </c>
      <c r="Z9" s="97">
        <f>'Частные организации'!Z11</f>
        <v>0</v>
      </c>
      <c r="AA9" s="97">
        <f>'Частные организации'!AA11</f>
        <v>0</v>
      </c>
      <c r="AB9" s="97" t="e">
        <f>'Частные организации'!AB11</f>
        <v>#DIV/0!</v>
      </c>
      <c r="AC9" s="151" t="e">
        <f>F9/E9*100</f>
        <v>#DIV/0!</v>
      </c>
      <c r="AD9" s="151" t="e">
        <f t="shared" si="1"/>
        <v>#DIV/0!</v>
      </c>
      <c r="AF9" s="32">
        <f t="shared" si="2"/>
        <v>0</v>
      </c>
    </row>
    <row r="10" spans="1:32" s="32" customFormat="1" ht="25.5" x14ac:dyDescent="0.3">
      <c r="A10" s="94">
        <v>5</v>
      </c>
      <c r="B10" s="95" t="s">
        <v>104</v>
      </c>
      <c r="C10" s="102" t="s">
        <v>26</v>
      </c>
      <c r="D10" s="99">
        <f>'Частные организации'!D10+'Частные организации'!D37+'Частные организации'!D44</f>
        <v>88</v>
      </c>
      <c r="E10" s="99">
        <f>'Частные организации'!E10+'Частные организации'!E37+'Частные организации'!E44</f>
        <v>0</v>
      </c>
      <c r="F10" s="99">
        <f>'Частные организации'!F10+'Частные организации'!F37+'Частные организации'!F44</f>
        <v>0</v>
      </c>
      <c r="G10" s="99">
        <f>'Частные организации'!G10+'Частные организации'!G37+'Частные организации'!G44</f>
        <v>0</v>
      </c>
      <c r="H10" s="99">
        <f>'Частные организации'!H10+'Частные организации'!H37+'Частные организации'!H44</f>
        <v>0</v>
      </c>
      <c r="I10" s="99">
        <f>'Частные организации'!I10+'Частные организации'!I37+'Частные организации'!I44</f>
        <v>0</v>
      </c>
      <c r="J10" s="99">
        <f>'Частные организации'!J10+'Частные организации'!J37+'Частные организации'!J44</f>
        <v>0</v>
      </c>
      <c r="K10" s="99">
        <f>'Частные организации'!K10+'Частные организации'!K37+'Частные организации'!K44</f>
        <v>0</v>
      </c>
      <c r="L10" s="99">
        <f>'Частные организации'!L10+'Частные организации'!L37+'Частные организации'!L44</f>
        <v>0</v>
      </c>
      <c r="M10" s="99">
        <f>'Частные организации'!M10+'Частные организации'!M37+'Частные организации'!M44</f>
        <v>0</v>
      </c>
      <c r="N10" s="99">
        <f>'Частные организации'!N10+'Частные организации'!N37+'Частные организации'!N44</f>
        <v>0</v>
      </c>
      <c r="O10" s="99">
        <f>'Частные организации'!O10+'Частные организации'!O37+'Частные организации'!O44</f>
        <v>0</v>
      </c>
      <c r="P10" s="99">
        <f>'Частные организации'!P10+'Частные организации'!P37+'Частные организации'!P44</f>
        <v>0</v>
      </c>
      <c r="Q10" s="99">
        <f>'Частные организации'!Q10+'Частные организации'!Q37+'Частные организации'!Q44</f>
        <v>0</v>
      </c>
      <c r="R10" s="99">
        <f>'Частные организации'!R10+'Частные организации'!R37+'Частные организации'!R44</f>
        <v>0</v>
      </c>
      <c r="S10" s="99">
        <f>'Частные организации'!S10+'Частные организации'!S37+'Частные организации'!S44</f>
        <v>0</v>
      </c>
      <c r="T10" s="99">
        <f>'Частные организации'!T10+'Частные организации'!T37+'Частные организации'!T44</f>
        <v>0</v>
      </c>
      <c r="U10" s="99"/>
      <c r="V10" s="99">
        <f>'Частные организации'!V10+'Частные организации'!V37+'Частные организации'!V44</f>
        <v>0</v>
      </c>
      <c r="W10" s="99">
        <f>'Частные организации'!W10+'Частные организации'!W37+'Частные организации'!W44</f>
        <v>0</v>
      </c>
      <c r="X10" s="99">
        <f>'Частные организации'!X10+'Частные организации'!X37+'Частные организации'!X44</f>
        <v>0</v>
      </c>
      <c r="Y10" s="99">
        <f>'Частные организации'!Y10+'Частные организации'!Y37+'Частные организации'!Y44</f>
        <v>0</v>
      </c>
      <c r="Z10" s="99">
        <f>'Частные организации'!Z10+'Частные организации'!Z37+'Частные организации'!Z44</f>
        <v>0</v>
      </c>
      <c r="AA10" s="99">
        <f>'Частные организации'!AA10+'Частные организации'!AA37+'Частные организации'!AA44</f>
        <v>0</v>
      </c>
      <c r="AB10" s="151">
        <f t="shared" ref="AB10:AB19" si="3">E10/D10*100</f>
        <v>0</v>
      </c>
      <c r="AC10" s="151" t="e">
        <f>F10/E10*100</f>
        <v>#DIV/0!</v>
      </c>
      <c r="AD10" s="151" t="e">
        <f t="shared" si="1"/>
        <v>#DIV/0!</v>
      </c>
      <c r="AF10" s="32">
        <f t="shared" si="2"/>
        <v>0</v>
      </c>
    </row>
    <row r="11" spans="1:32" s="32" customFormat="1" ht="25.5" x14ac:dyDescent="0.3">
      <c r="A11" s="94">
        <v>6</v>
      </c>
      <c r="B11" s="95" t="s">
        <v>84</v>
      </c>
      <c r="C11" s="102" t="s">
        <v>85</v>
      </c>
      <c r="D11" s="99">
        <f>'Частные организации'!D15+'Частные организации'!D26+'Частные организации'!D39+'Частные организации'!D49+'Частные организации'!D52</f>
        <v>130</v>
      </c>
      <c r="E11" s="99">
        <f>'Частные организации'!E15+'Частные организации'!E26+'Частные организации'!E39+'Частные организации'!E49+'Частные организации'!E52</f>
        <v>0</v>
      </c>
      <c r="F11" s="99">
        <f>'Частные организации'!F15+'Частные организации'!F26+'Частные организации'!F39+'Частные организации'!F49+'Частные организации'!F52</f>
        <v>0</v>
      </c>
      <c r="G11" s="99">
        <f>'Частные организации'!G15+'Частные организации'!G26+'Частные организации'!G39+'Частные организации'!G49+'Частные организации'!G52</f>
        <v>0</v>
      </c>
      <c r="H11" s="99">
        <f>'Частные организации'!H15+'Частные организации'!H26+'Частные организации'!H39+'Частные организации'!H49+'Частные организации'!H52</f>
        <v>0</v>
      </c>
      <c r="I11" s="99">
        <f>'Частные организации'!I15+'Частные организации'!I26+'Частные организации'!I39+'Частные организации'!I49+'Частные организации'!I52</f>
        <v>0</v>
      </c>
      <c r="J11" s="99">
        <f>'Частные организации'!J15+'Частные организации'!J26+'Частные организации'!J39+'Частные организации'!J49+'Частные организации'!J52</f>
        <v>0</v>
      </c>
      <c r="K11" s="99">
        <f>'Частные организации'!K15+'Частные организации'!K26+'Частные организации'!K39+'Частные организации'!K49+'Частные организации'!K52</f>
        <v>0</v>
      </c>
      <c r="L11" s="99">
        <f>'Частные организации'!L15+'Частные организации'!L26+'Частные организации'!L39+'Частные организации'!L49+'Частные организации'!L52</f>
        <v>0</v>
      </c>
      <c r="M11" s="99">
        <f>'Частные организации'!M15+'Частные организации'!M26+'Частные организации'!M39+'Частные организации'!M49+'Частные организации'!M52</f>
        <v>0</v>
      </c>
      <c r="N11" s="99">
        <f>'Частные организации'!N15+'Частные организации'!N26+'Частные организации'!N39+'Частные организации'!N49+'Частные организации'!N52</f>
        <v>0</v>
      </c>
      <c r="O11" s="99">
        <f>'Частные организации'!O15+'Частные организации'!O26+'Частные организации'!O39+'Частные организации'!O49+'Частные организации'!O52</f>
        <v>0</v>
      </c>
      <c r="P11" s="99">
        <f>'Частные организации'!P15+'Частные организации'!P26+'Частные организации'!P39+'Частные организации'!P49+'Частные организации'!P52</f>
        <v>0</v>
      </c>
      <c r="Q11" s="99">
        <f>'Частные организации'!Q15+'Частные организации'!Q26+'Частные организации'!Q39+'Частные организации'!Q49+'Частные организации'!Q52</f>
        <v>0</v>
      </c>
      <c r="R11" s="99">
        <f>'Частные организации'!R15+'Частные организации'!R26+'Частные организации'!R39+'Частные организации'!R49+'Частные организации'!R52</f>
        <v>0</v>
      </c>
      <c r="S11" s="99">
        <f>'Частные организации'!S15+'Частные организации'!S26+'Частные организации'!S39+'Частные организации'!S49+'Частные организации'!S52</f>
        <v>0</v>
      </c>
      <c r="T11" s="99">
        <f>'Частные организации'!T15+'Частные организации'!T26+'Частные организации'!T39+'Частные организации'!T49+'Частные организации'!T52</f>
        <v>0</v>
      </c>
      <c r="U11" s="99"/>
      <c r="V11" s="99">
        <f>'Частные организации'!V15+'Частные организации'!V26+'Частные организации'!V39+'Частные организации'!V49+'Частные организации'!V52</f>
        <v>0</v>
      </c>
      <c r="W11" s="99">
        <f>'Частные организации'!W15+'Частные организации'!W26+'Частные организации'!W39+'Частные организации'!W49+'Частные организации'!W52</f>
        <v>0</v>
      </c>
      <c r="X11" s="99">
        <f>'Частные организации'!X15+'Частные организации'!X26+'Частные организации'!X39+'Частные организации'!X49+'Частные организации'!X52</f>
        <v>0</v>
      </c>
      <c r="Y11" s="99">
        <f>'Частные организации'!Y15+'Частные организации'!Y26+'Частные организации'!Y39+'Частные организации'!Y49+'Частные организации'!Y52</f>
        <v>0</v>
      </c>
      <c r="Z11" s="99">
        <f>'Частные организации'!Z15+'Частные организации'!Z26+'Частные организации'!Z39+'Частные организации'!Z49+'Частные организации'!Z52</f>
        <v>0</v>
      </c>
      <c r="AA11" s="99">
        <f>'Частные организации'!AA15+'Частные организации'!AA26+'Частные организации'!AA39+'Частные организации'!AA49+'Частные организации'!AA52</f>
        <v>0</v>
      </c>
      <c r="AB11" s="151">
        <f t="shared" si="3"/>
        <v>0</v>
      </c>
      <c r="AC11" s="152" t="e">
        <f>E11/E19*100</f>
        <v>#DIV/0!</v>
      </c>
      <c r="AD11" s="151" t="e">
        <f t="shared" si="1"/>
        <v>#DIV/0!</v>
      </c>
      <c r="AF11" s="32">
        <f t="shared" si="2"/>
        <v>0</v>
      </c>
    </row>
    <row r="12" spans="1:32" s="32" customFormat="1" x14ac:dyDescent="0.3">
      <c r="A12" s="94">
        <v>7</v>
      </c>
      <c r="B12" s="104" t="s">
        <v>179</v>
      </c>
      <c r="C12" s="102" t="s">
        <v>175</v>
      </c>
      <c r="D12" s="99">
        <f>'Частные организации'!D33+'Частные организации'!D45</f>
        <v>14</v>
      </c>
      <c r="E12" s="99">
        <f>'Частные организации'!E33+'Частные организации'!E45</f>
        <v>0</v>
      </c>
      <c r="F12" s="99">
        <f>'Частные организации'!F33+'Частные организации'!F45</f>
        <v>0</v>
      </c>
      <c r="G12" s="99">
        <f>'Частные организации'!G33+'Частные организации'!G45</f>
        <v>0</v>
      </c>
      <c r="H12" s="99">
        <f>'Частные организации'!H33+'Частные организации'!H45</f>
        <v>0</v>
      </c>
      <c r="I12" s="99">
        <f>'Частные организации'!I33+'Частные организации'!I45</f>
        <v>0</v>
      </c>
      <c r="J12" s="99">
        <f>'Частные организации'!J33+'Частные организации'!J45</f>
        <v>0</v>
      </c>
      <c r="K12" s="99">
        <f>'Частные организации'!K33+'Частные организации'!K45</f>
        <v>0</v>
      </c>
      <c r="L12" s="99">
        <f>'Частные организации'!L33+'Частные организации'!L45</f>
        <v>0</v>
      </c>
      <c r="M12" s="99">
        <f>'Частные организации'!M33+'Частные организации'!M45</f>
        <v>0</v>
      </c>
      <c r="N12" s="99">
        <f>'Частные организации'!N33+'Частные организации'!N45</f>
        <v>0</v>
      </c>
      <c r="O12" s="99">
        <f>'Частные организации'!O33+'Частные организации'!O45</f>
        <v>0</v>
      </c>
      <c r="P12" s="99">
        <f>'Частные организации'!P33+'Частные организации'!P45</f>
        <v>0</v>
      </c>
      <c r="Q12" s="99">
        <f>'Частные организации'!Q33+'Частные организации'!Q45</f>
        <v>0</v>
      </c>
      <c r="R12" s="99">
        <f>'Частные организации'!R33+'Частные организации'!R45</f>
        <v>0</v>
      </c>
      <c r="S12" s="99">
        <f>'Частные организации'!S33+'Частные организации'!S45</f>
        <v>0</v>
      </c>
      <c r="T12" s="99">
        <f>'Частные организации'!T33+'Частные организации'!T45</f>
        <v>0</v>
      </c>
      <c r="U12" s="99"/>
      <c r="V12" s="99">
        <f>'Частные организации'!V33+'Частные организации'!V45</f>
        <v>0</v>
      </c>
      <c r="W12" s="99">
        <f>'Частные организации'!W33+'Частные организации'!W45</f>
        <v>0</v>
      </c>
      <c r="X12" s="99">
        <f>'Частные организации'!X33+'Частные организации'!X45</f>
        <v>0</v>
      </c>
      <c r="Y12" s="99">
        <f>'Частные организации'!Y33+'Частные организации'!Y45</f>
        <v>0</v>
      </c>
      <c r="Z12" s="99">
        <f>'Частные организации'!Z33+'Частные организации'!Z45</f>
        <v>0</v>
      </c>
      <c r="AA12" s="99">
        <f>'Частные организации'!AA33+'Частные организации'!AA45</f>
        <v>0</v>
      </c>
      <c r="AB12" s="151">
        <f t="shared" si="3"/>
        <v>0</v>
      </c>
      <c r="AC12" s="152" t="e">
        <f>E12/E19*100</f>
        <v>#DIV/0!</v>
      </c>
      <c r="AD12" s="151" t="e">
        <f t="shared" si="1"/>
        <v>#DIV/0!</v>
      </c>
      <c r="AF12" s="32">
        <f t="shared" si="2"/>
        <v>0</v>
      </c>
    </row>
    <row r="13" spans="1:32" s="32" customFormat="1" ht="25.5" x14ac:dyDescent="0.3">
      <c r="A13" s="94">
        <v>8</v>
      </c>
      <c r="B13" s="95" t="s">
        <v>180</v>
      </c>
      <c r="C13" s="96" t="s">
        <v>21</v>
      </c>
      <c r="D13" s="99">
        <f>'Частные организации'!D17+'Частные организации'!D21+'Частные организации'!D29+'Частные организации'!D36+'Частные организации'!D53+'Частные организации'!D56+'Частные организации'!D60</f>
        <v>355</v>
      </c>
      <c r="E13" s="99">
        <f>'Частные организации'!E17+'Частные организации'!E21+'Частные организации'!E29+'Частные организации'!E36+'Частные организации'!E53+'Частные организации'!E56+'Частные организации'!E60</f>
        <v>0</v>
      </c>
      <c r="F13" s="99">
        <f>'Частные организации'!F17+'Частные организации'!F21+'Частные организации'!F29+'Частные организации'!F36+'Частные организации'!F53+'Частные организации'!F56+'Частные организации'!F60</f>
        <v>0</v>
      </c>
      <c r="G13" s="99">
        <f>'Частные организации'!G17+'Частные организации'!G21+'Частные организации'!G29+'Частные организации'!G36+'Частные организации'!G53+'Частные организации'!G56+'Частные организации'!G60</f>
        <v>0</v>
      </c>
      <c r="H13" s="99">
        <f>'Частные организации'!H17+'Частные организации'!H21+'Частные организации'!H29+'Частные организации'!H36+'Частные организации'!H53+'Частные организации'!H56+'Частные организации'!H60</f>
        <v>0</v>
      </c>
      <c r="I13" s="99">
        <f>'Частные организации'!I17+'Частные организации'!I21+'Частные организации'!I29+'Частные организации'!I36+'Частные организации'!I53+'Частные организации'!I56+'Частные организации'!I60</f>
        <v>0</v>
      </c>
      <c r="J13" s="99">
        <f>'Частные организации'!J17+'Частные организации'!J21+'Частные организации'!J29+'Частные организации'!J36+'Частные организации'!J53+'Частные организации'!J56+'Частные организации'!J60</f>
        <v>0</v>
      </c>
      <c r="K13" s="99">
        <f>'Частные организации'!K17+'Частные организации'!K21+'Частные организации'!K29+'Частные организации'!K36+'Частные организации'!K53+'Частные организации'!K56+'Частные организации'!K60</f>
        <v>0</v>
      </c>
      <c r="L13" s="99">
        <f>'Частные организации'!L17+'Частные организации'!L21+'Частные организации'!L29+'Частные организации'!L36+'Частные организации'!L53+'Частные организации'!L56+'Частные организации'!L60</f>
        <v>0</v>
      </c>
      <c r="M13" s="99">
        <f>'Частные организации'!M17+'Частные организации'!M21+'Частные организации'!M29+'Частные организации'!M36+'Частные организации'!M53+'Частные организации'!M56+'Частные организации'!M60</f>
        <v>0</v>
      </c>
      <c r="N13" s="99">
        <f>'Частные организации'!N17+'Частные организации'!N21+'Частные организации'!N29+'Частные организации'!N36+'Частные организации'!N53+'Частные организации'!N56+'Частные организации'!N60</f>
        <v>0</v>
      </c>
      <c r="O13" s="99">
        <f>'Частные организации'!O17+'Частные организации'!O21+'Частные организации'!O29+'Частные организации'!O36+'Частные организации'!O53+'Частные организации'!O56+'Частные организации'!O60</f>
        <v>0</v>
      </c>
      <c r="P13" s="99">
        <f>'Частные организации'!P17+'Частные организации'!P21+'Частные организации'!P29+'Частные организации'!P36+'Частные организации'!P53+'Частные организации'!P56+'Частные организации'!P60</f>
        <v>0</v>
      </c>
      <c r="Q13" s="99">
        <f>'Частные организации'!Q17+'Частные организации'!Q21+'Частные организации'!Q29+'Частные организации'!Q36+'Частные организации'!Q53+'Частные организации'!Q56+'Частные организации'!Q60</f>
        <v>0</v>
      </c>
      <c r="R13" s="99">
        <f>'Частные организации'!R17+'Частные организации'!R21+'Частные организации'!R29+'Частные организации'!R36+'Частные организации'!R53+'Частные организации'!R56+'Частные организации'!R60</f>
        <v>0</v>
      </c>
      <c r="S13" s="99">
        <f>'Частные организации'!S17+'Частные организации'!S21+'Частные организации'!S29+'Частные организации'!S36+'Частные организации'!S53+'Частные организации'!S56+'Частные организации'!S60</f>
        <v>0</v>
      </c>
      <c r="T13" s="99">
        <f>'Частные организации'!T17+'Частные организации'!T21+'Частные организации'!T29+'Частные организации'!T36+'Частные организации'!T53+'Частные организации'!T56+'Частные организации'!T60</f>
        <v>0</v>
      </c>
      <c r="U13" s="141"/>
      <c r="V13" s="99">
        <f>'Частные организации'!V17+'Частные организации'!V21+'Частные организации'!V29+'Частные организации'!V36+'Частные организации'!V53+'Частные организации'!V56+'Частные организации'!V60</f>
        <v>0</v>
      </c>
      <c r="W13" s="99">
        <f>'Частные организации'!W17+'Частные организации'!W21+'Частные организации'!W29+'Частные организации'!W36+'Частные организации'!W53+'Частные организации'!W56+'Частные организации'!W60</f>
        <v>0</v>
      </c>
      <c r="X13" s="99">
        <f>'Частные организации'!X17+'Частные организации'!X21+'Частные организации'!X29+'Частные организации'!X36+'Частные организации'!X53+'Частные организации'!X56+'Частные организации'!X60</f>
        <v>0</v>
      </c>
      <c r="Y13" s="99">
        <f>'Частные организации'!Y17+'Частные организации'!Y21+'Частные организации'!Y29+'Частные организации'!Y36+'Частные организации'!Y53+'Частные организации'!Y56+'Частные организации'!Y60</f>
        <v>0</v>
      </c>
      <c r="Z13" s="99">
        <f>'Частные организации'!Z17+'Частные организации'!Z21+'Частные организации'!Z29+'Частные организации'!Z36+'Частные организации'!Z53+'Частные организации'!Z56+'Частные организации'!Z60</f>
        <v>0</v>
      </c>
      <c r="AA13" s="99">
        <f>'Частные организации'!AA17+'Частные организации'!AA21+'Частные организации'!AA29+'Частные организации'!AA36+'Частные организации'!AA53+'Частные организации'!AA56+'Частные организации'!AA60</f>
        <v>0</v>
      </c>
      <c r="AB13" s="151">
        <f t="shared" si="3"/>
        <v>0</v>
      </c>
      <c r="AC13" s="152" t="e">
        <f>E13/E19*100</f>
        <v>#DIV/0!</v>
      </c>
      <c r="AD13" s="151" t="e">
        <f t="shared" si="1"/>
        <v>#DIV/0!</v>
      </c>
      <c r="AF13" s="32">
        <f t="shared" si="2"/>
        <v>0</v>
      </c>
    </row>
    <row r="14" spans="1:32" s="32" customFormat="1" ht="25.5" x14ac:dyDescent="0.3">
      <c r="A14" s="94">
        <v>9</v>
      </c>
      <c r="B14" s="95" t="s">
        <v>282</v>
      </c>
      <c r="C14" s="102" t="s">
        <v>33</v>
      </c>
      <c r="D14" s="99">
        <f>'Частные организации'!D7</f>
        <v>13</v>
      </c>
      <c r="E14" s="99">
        <f>'Частные организации'!E7</f>
        <v>0</v>
      </c>
      <c r="F14" s="99">
        <f>'Частные организации'!F7</f>
        <v>0</v>
      </c>
      <c r="G14" s="99">
        <f>'Частные организации'!G7</f>
        <v>0</v>
      </c>
      <c r="H14" s="99">
        <f>'Частные организации'!H7</f>
        <v>0</v>
      </c>
      <c r="I14" s="99">
        <f>'Частные организации'!I7</f>
        <v>0</v>
      </c>
      <c r="J14" s="99">
        <f>'Частные организации'!J7</f>
        <v>0</v>
      </c>
      <c r="K14" s="99">
        <f>'Частные организации'!K7</f>
        <v>0</v>
      </c>
      <c r="L14" s="99">
        <f>'Частные организации'!L7</f>
        <v>0</v>
      </c>
      <c r="M14" s="99">
        <f>'Частные организации'!M7</f>
        <v>0</v>
      </c>
      <c r="N14" s="99">
        <f>'Частные организации'!N7</f>
        <v>0</v>
      </c>
      <c r="O14" s="99">
        <f>'Частные организации'!O7</f>
        <v>0</v>
      </c>
      <c r="P14" s="99">
        <f>'Частные организации'!P7</f>
        <v>0</v>
      </c>
      <c r="Q14" s="99">
        <f>'Частные организации'!Q7</f>
        <v>0</v>
      </c>
      <c r="R14" s="99">
        <f>'Частные организации'!R7</f>
        <v>0</v>
      </c>
      <c r="S14" s="99">
        <f>'Частные организации'!S7</f>
        <v>0</v>
      </c>
      <c r="T14" s="99">
        <f>'Частные организации'!T7</f>
        <v>0</v>
      </c>
      <c r="U14" s="99"/>
      <c r="V14" s="99">
        <f>'Частные организации'!V7</f>
        <v>0</v>
      </c>
      <c r="W14" s="99">
        <f>'Частные организации'!W7</f>
        <v>0</v>
      </c>
      <c r="X14" s="99">
        <f>'Частные организации'!X7</f>
        <v>0</v>
      </c>
      <c r="Y14" s="99">
        <f>'Частные организации'!Y7</f>
        <v>0</v>
      </c>
      <c r="Z14" s="99">
        <f>'Частные организации'!Z7</f>
        <v>0</v>
      </c>
      <c r="AA14" s="99">
        <f>'Частные организации'!AA7</f>
        <v>0</v>
      </c>
      <c r="AB14" s="151">
        <f t="shared" si="3"/>
        <v>0</v>
      </c>
      <c r="AC14" s="152" t="e">
        <f>E14/E19*100</f>
        <v>#DIV/0!</v>
      </c>
      <c r="AD14" s="151" t="e">
        <f t="shared" si="1"/>
        <v>#DIV/0!</v>
      </c>
      <c r="AF14" s="32">
        <f t="shared" si="2"/>
        <v>0</v>
      </c>
    </row>
    <row r="15" spans="1:32" s="32" customFormat="1" x14ac:dyDescent="0.3">
      <c r="A15" s="94">
        <v>10</v>
      </c>
      <c r="B15" s="95" t="s">
        <v>87</v>
      </c>
      <c r="C15" s="105" t="s">
        <v>94</v>
      </c>
      <c r="D15" s="99">
        <f>'Частные организации'!D24</f>
        <v>49</v>
      </c>
      <c r="E15" s="99">
        <f>'Частные организации'!E24</f>
        <v>0</v>
      </c>
      <c r="F15" s="99">
        <f>'Частные организации'!F24</f>
        <v>0</v>
      </c>
      <c r="G15" s="99">
        <f>'Частные организации'!G24</f>
        <v>0</v>
      </c>
      <c r="H15" s="99">
        <f>'Частные организации'!H24</f>
        <v>0</v>
      </c>
      <c r="I15" s="99">
        <f>'Частные организации'!I24</f>
        <v>0</v>
      </c>
      <c r="J15" s="99">
        <f>'Частные организации'!J24</f>
        <v>0</v>
      </c>
      <c r="K15" s="99">
        <f>'Частные организации'!K24</f>
        <v>0</v>
      </c>
      <c r="L15" s="99">
        <f>'Частные организации'!L24</f>
        <v>0</v>
      </c>
      <c r="M15" s="99">
        <f>'Частные организации'!M24</f>
        <v>0</v>
      </c>
      <c r="N15" s="99">
        <f>'Частные организации'!N24</f>
        <v>0</v>
      </c>
      <c r="O15" s="99">
        <f>'Частные организации'!O24</f>
        <v>0</v>
      </c>
      <c r="P15" s="99">
        <f>'Частные организации'!P24</f>
        <v>0</v>
      </c>
      <c r="Q15" s="99">
        <f>'Частные организации'!Q24</f>
        <v>0</v>
      </c>
      <c r="R15" s="99">
        <f>'Частные организации'!R24</f>
        <v>0</v>
      </c>
      <c r="S15" s="99">
        <f>'Частные организации'!S24</f>
        <v>0</v>
      </c>
      <c r="T15" s="99">
        <f>'Частные организации'!T24</f>
        <v>0</v>
      </c>
      <c r="U15" s="99"/>
      <c r="V15" s="99">
        <f>'Частные организации'!V24</f>
        <v>0</v>
      </c>
      <c r="W15" s="99">
        <f>'Частные организации'!W24</f>
        <v>0</v>
      </c>
      <c r="X15" s="99">
        <f>'Частные организации'!X24</f>
        <v>0</v>
      </c>
      <c r="Y15" s="99">
        <f>'Частные организации'!Y24</f>
        <v>0</v>
      </c>
      <c r="Z15" s="99">
        <f>'Частные организации'!Z24</f>
        <v>0</v>
      </c>
      <c r="AA15" s="99">
        <f>'Частные организации'!AA24</f>
        <v>0</v>
      </c>
      <c r="AB15" s="151">
        <f t="shared" si="3"/>
        <v>0</v>
      </c>
      <c r="AC15" s="152" t="e">
        <f>E15/E19*100</f>
        <v>#DIV/0!</v>
      </c>
      <c r="AD15" s="151" t="e">
        <f t="shared" si="1"/>
        <v>#DIV/0!</v>
      </c>
      <c r="AF15" s="32">
        <f t="shared" si="2"/>
        <v>0</v>
      </c>
    </row>
    <row r="16" spans="1:32" s="32" customFormat="1" x14ac:dyDescent="0.3">
      <c r="A16" s="94">
        <v>11</v>
      </c>
      <c r="B16" s="95" t="s">
        <v>92</v>
      </c>
      <c r="C16" s="106" t="s">
        <v>14</v>
      </c>
      <c r="D16" s="99">
        <f>'Частные организации'!D43</f>
        <v>73</v>
      </c>
      <c r="E16" s="99">
        <f>'Частные организации'!E43</f>
        <v>0</v>
      </c>
      <c r="F16" s="99">
        <f>'Частные организации'!F43</f>
        <v>0</v>
      </c>
      <c r="G16" s="99">
        <f>'Частные организации'!G43</f>
        <v>0</v>
      </c>
      <c r="H16" s="99">
        <f>'Частные организации'!H43</f>
        <v>0</v>
      </c>
      <c r="I16" s="99">
        <f>'Частные организации'!I43</f>
        <v>0</v>
      </c>
      <c r="J16" s="99">
        <f>'Частные организации'!J43</f>
        <v>0</v>
      </c>
      <c r="K16" s="99">
        <f>'Частные организации'!K43</f>
        <v>0</v>
      </c>
      <c r="L16" s="99">
        <f>'Частные организации'!L43</f>
        <v>0</v>
      </c>
      <c r="M16" s="99">
        <f>'Частные организации'!M43</f>
        <v>0</v>
      </c>
      <c r="N16" s="99">
        <f>'Частные организации'!N43</f>
        <v>0</v>
      </c>
      <c r="O16" s="99">
        <f>'Частные организации'!O43</f>
        <v>0</v>
      </c>
      <c r="P16" s="99">
        <f>'Частные организации'!P43</f>
        <v>0</v>
      </c>
      <c r="Q16" s="99">
        <f>'Частные организации'!Q43</f>
        <v>0</v>
      </c>
      <c r="R16" s="99">
        <f>'Частные организации'!R43</f>
        <v>0</v>
      </c>
      <c r="S16" s="99">
        <f>'Частные организации'!S43</f>
        <v>0</v>
      </c>
      <c r="T16" s="99">
        <f>'Частные организации'!T43</f>
        <v>0</v>
      </c>
      <c r="U16" s="99"/>
      <c r="V16" s="99">
        <f>'Частные организации'!V43</f>
        <v>0</v>
      </c>
      <c r="W16" s="99">
        <f>'Частные организации'!W43</f>
        <v>0</v>
      </c>
      <c r="X16" s="99">
        <f>'Частные организации'!X43</f>
        <v>0</v>
      </c>
      <c r="Y16" s="99">
        <f>'Частные организации'!Y43</f>
        <v>0</v>
      </c>
      <c r="Z16" s="99">
        <f>'Частные организации'!Z43</f>
        <v>0</v>
      </c>
      <c r="AA16" s="99">
        <f>'Частные организации'!AA43</f>
        <v>0</v>
      </c>
      <c r="AB16" s="151">
        <f t="shared" si="3"/>
        <v>0</v>
      </c>
      <c r="AC16" s="152" t="e">
        <f>E16/E19*100</f>
        <v>#DIV/0!</v>
      </c>
      <c r="AD16" s="151" t="e">
        <f t="shared" si="1"/>
        <v>#DIV/0!</v>
      </c>
      <c r="AF16" s="32">
        <f t="shared" si="2"/>
        <v>0</v>
      </c>
    </row>
    <row r="17" spans="1:32" s="32" customFormat="1" x14ac:dyDescent="0.3">
      <c r="A17" s="94">
        <v>12</v>
      </c>
      <c r="B17" s="95" t="s">
        <v>172</v>
      </c>
      <c r="C17" s="105" t="s">
        <v>290</v>
      </c>
      <c r="D17" s="99">
        <f>'Частные организации'!D25</f>
        <v>35</v>
      </c>
      <c r="E17" s="99">
        <f>'Частные организации'!E25</f>
        <v>0</v>
      </c>
      <c r="F17" s="99">
        <f>'Частные организации'!F25</f>
        <v>0</v>
      </c>
      <c r="G17" s="99">
        <f>'Частные организации'!G25</f>
        <v>0</v>
      </c>
      <c r="H17" s="99">
        <f>'Частные организации'!H25</f>
        <v>0</v>
      </c>
      <c r="I17" s="99">
        <f>'Частные организации'!I25</f>
        <v>0</v>
      </c>
      <c r="J17" s="99">
        <f>'Частные организации'!J25</f>
        <v>0</v>
      </c>
      <c r="K17" s="99">
        <f>'Частные организации'!K25</f>
        <v>0</v>
      </c>
      <c r="L17" s="99">
        <f>'Частные организации'!L25</f>
        <v>0</v>
      </c>
      <c r="M17" s="99">
        <f>'Частные организации'!M25</f>
        <v>0</v>
      </c>
      <c r="N17" s="99">
        <f>'Частные организации'!N25</f>
        <v>0</v>
      </c>
      <c r="O17" s="99">
        <f>'Частные организации'!O25</f>
        <v>0</v>
      </c>
      <c r="P17" s="99">
        <f>'Частные организации'!P25</f>
        <v>0</v>
      </c>
      <c r="Q17" s="99">
        <f>'Частные организации'!Q25</f>
        <v>0</v>
      </c>
      <c r="R17" s="99">
        <f>'Частные организации'!R25</f>
        <v>0</v>
      </c>
      <c r="S17" s="99">
        <f>'Частные организации'!S25</f>
        <v>0</v>
      </c>
      <c r="T17" s="99">
        <f>'Частные организации'!T25</f>
        <v>0</v>
      </c>
      <c r="U17" s="99"/>
      <c r="V17" s="99">
        <f>'Частные организации'!V25</f>
        <v>0</v>
      </c>
      <c r="W17" s="99">
        <f>'Частные организации'!W25</f>
        <v>0</v>
      </c>
      <c r="X17" s="99">
        <f>'Частные организации'!X25</f>
        <v>0</v>
      </c>
      <c r="Y17" s="99">
        <f>'Частные организации'!Y25</f>
        <v>0</v>
      </c>
      <c r="Z17" s="99">
        <f>'Частные организации'!Z25</f>
        <v>0</v>
      </c>
      <c r="AA17" s="99">
        <f>'Частные организации'!AA25</f>
        <v>0</v>
      </c>
      <c r="AB17" s="151">
        <f t="shared" si="3"/>
        <v>0</v>
      </c>
      <c r="AC17" s="152" t="e">
        <f>E17/E19*100</f>
        <v>#DIV/0!</v>
      </c>
      <c r="AD17" s="151" t="e">
        <f t="shared" si="1"/>
        <v>#DIV/0!</v>
      </c>
      <c r="AF17" s="32">
        <f t="shared" si="2"/>
        <v>0</v>
      </c>
    </row>
    <row r="18" spans="1:32" s="32" customFormat="1" ht="24" x14ac:dyDescent="0.3">
      <c r="A18" s="94">
        <v>13</v>
      </c>
      <c r="B18" s="98" t="s">
        <v>260</v>
      </c>
      <c r="C18" s="295" t="s">
        <v>261</v>
      </c>
      <c r="D18" s="99">
        <f>'Частные организации'!D8</f>
        <v>17</v>
      </c>
      <c r="E18" s="99">
        <f>'Частные организации'!E8</f>
        <v>0</v>
      </c>
      <c r="F18" s="99">
        <f>'Частные организации'!F8</f>
        <v>0</v>
      </c>
      <c r="G18" s="99">
        <f>'Частные организации'!G8</f>
        <v>0</v>
      </c>
      <c r="H18" s="99">
        <f>'Частные организации'!H8</f>
        <v>0</v>
      </c>
      <c r="I18" s="99">
        <f>'Частные организации'!I8</f>
        <v>0</v>
      </c>
      <c r="J18" s="99">
        <f>'Частные организации'!J8</f>
        <v>0</v>
      </c>
      <c r="K18" s="99">
        <f>'Частные организации'!K8</f>
        <v>0</v>
      </c>
      <c r="L18" s="99">
        <f>'Частные организации'!L8</f>
        <v>0</v>
      </c>
      <c r="M18" s="99">
        <f>'Частные организации'!M8</f>
        <v>0</v>
      </c>
      <c r="N18" s="99">
        <f>'Частные организации'!N8</f>
        <v>0</v>
      </c>
      <c r="O18" s="99">
        <f>'Частные организации'!O8</f>
        <v>0</v>
      </c>
      <c r="P18" s="99">
        <f>'Частные организации'!P8</f>
        <v>0</v>
      </c>
      <c r="Q18" s="99">
        <f>'Частные организации'!Q8</f>
        <v>0</v>
      </c>
      <c r="R18" s="99">
        <f>'Частные организации'!R8</f>
        <v>0</v>
      </c>
      <c r="S18" s="99">
        <f>'Частные организации'!S8</f>
        <v>0</v>
      </c>
      <c r="T18" s="99">
        <f>'Частные организации'!T8</f>
        <v>0</v>
      </c>
      <c r="U18" s="99"/>
      <c r="V18" s="99">
        <f>'Частные организации'!V8</f>
        <v>0</v>
      </c>
      <c r="W18" s="99">
        <f>'Частные организации'!W8</f>
        <v>0</v>
      </c>
      <c r="X18" s="99">
        <f>'Частные организации'!X8</f>
        <v>0</v>
      </c>
      <c r="Y18" s="99">
        <f>'Частные организации'!Y8</f>
        <v>0</v>
      </c>
      <c r="Z18" s="99">
        <f>'Частные организации'!Z8</f>
        <v>0</v>
      </c>
      <c r="AA18" s="99">
        <f>'Частные организации'!AA8</f>
        <v>0</v>
      </c>
      <c r="AB18" s="151">
        <f t="shared" si="3"/>
        <v>0</v>
      </c>
      <c r="AC18" s="151" t="e">
        <f>F18/E18*100</f>
        <v>#DIV/0!</v>
      </c>
      <c r="AD18" s="151" t="e">
        <f t="shared" si="1"/>
        <v>#DIV/0!</v>
      </c>
    </row>
    <row r="19" spans="1:32" ht="40.5" customHeight="1" x14ac:dyDescent="0.3">
      <c r="A19" s="35"/>
      <c r="B19" s="90"/>
      <c r="C19" s="91"/>
      <c r="D19" s="136">
        <f>D6+D7+D8+D9+D10+D11+D12+D13+D14+D15+D16+D17+D18</f>
        <v>1015</v>
      </c>
      <c r="E19" s="136">
        <f t="shared" ref="E19:AA19" si="4">E6+E7+E8+E9+E10+E11+E12+E13+E14+E15+E16+E17+E18</f>
        <v>0</v>
      </c>
      <c r="F19" s="136">
        <f t="shared" si="4"/>
        <v>0</v>
      </c>
      <c r="G19" s="136">
        <f t="shared" si="4"/>
        <v>0</v>
      </c>
      <c r="H19" s="136">
        <f t="shared" si="4"/>
        <v>0</v>
      </c>
      <c r="I19" s="136">
        <f t="shared" si="4"/>
        <v>0</v>
      </c>
      <c r="J19" s="136">
        <f t="shared" si="4"/>
        <v>0</v>
      </c>
      <c r="K19" s="136">
        <f t="shared" si="4"/>
        <v>0</v>
      </c>
      <c r="L19" s="136">
        <f t="shared" si="4"/>
        <v>0</v>
      </c>
      <c r="M19" s="136">
        <f t="shared" si="4"/>
        <v>0</v>
      </c>
      <c r="N19" s="136">
        <f t="shared" si="4"/>
        <v>0</v>
      </c>
      <c r="O19" s="136">
        <f t="shared" si="4"/>
        <v>0</v>
      </c>
      <c r="P19" s="136">
        <f t="shared" si="4"/>
        <v>0</v>
      </c>
      <c r="Q19" s="136">
        <f t="shared" si="4"/>
        <v>0</v>
      </c>
      <c r="R19" s="136">
        <f t="shared" si="4"/>
        <v>0</v>
      </c>
      <c r="S19" s="136">
        <f t="shared" si="4"/>
        <v>0</v>
      </c>
      <c r="T19" s="136">
        <f t="shared" si="4"/>
        <v>0</v>
      </c>
      <c r="U19" s="136"/>
      <c r="V19" s="136">
        <f t="shared" si="4"/>
        <v>0</v>
      </c>
      <c r="W19" s="136">
        <f t="shared" si="4"/>
        <v>0</v>
      </c>
      <c r="X19" s="136">
        <f t="shared" si="4"/>
        <v>0</v>
      </c>
      <c r="Y19" s="136">
        <f t="shared" si="4"/>
        <v>0</v>
      </c>
      <c r="Z19" s="136">
        <f t="shared" si="4"/>
        <v>0</v>
      </c>
      <c r="AA19" s="136">
        <f t="shared" si="4"/>
        <v>0</v>
      </c>
      <c r="AB19" s="139">
        <f t="shared" si="3"/>
        <v>0</v>
      </c>
      <c r="AC19" s="139" t="e">
        <f>F19/E19*100</f>
        <v>#DIV/0!</v>
      </c>
      <c r="AD19" s="137" t="e">
        <f t="shared" ref="AD19" si="5">N19/E19*100</f>
        <v>#DIV/0!</v>
      </c>
    </row>
    <row r="20" spans="1:32" x14ac:dyDescent="0.3">
      <c r="D20" s="33">
        <v>6839</v>
      </c>
      <c r="AB20" s="32"/>
      <c r="AC20" s="32"/>
      <c r="AD20" s="32"/>
    </row>
    <row r="21" spans="1:32" x14ac:dyDescent="0.3">
      <c r="D21" s="33">
        <f>D19-D20</f>
        <v>-5824</v>
      </c>
      <c r="AB21" s="32"/>
      <c r="AC21" s="32"/>
      <c r="AD21" s="32"/>
    </row>
    <row r="22" spans="1:32" x14ac:dyDescent="0.3">
      <c r="AB22" s="32"/>
      <c r="AC22" s="32"/>
      <c r="AD22" s="32"/>
    </row>
    <row r="23" spans="1:32" x14ac:dyDescent="0.3">
      <c r="AB23" s="32"/>
      <c r="AC23" s="32"/>
      <c r="AD23" s="32"/>
    </row>
    <row r="24" spans="1:32" x14ac:dyDescent="0.3">
      <c r="AB24" s="32"/>
      <c r="AC24" s="32"/>
      <c r="AD24" s="32"/>
    </row>
    <row r="25" spans="1:32" x14ac:dyDescent="0.3">
      <c r="AB25" s="32"/>
      <c r="AC25" s="32"/>
      <c r="AD25" s="32"/>
    </row>
    <row r="26" spans="1:32" x14ac:dyDescent="0.3">
      <c r="AB26" s="32"/>
      <c r="AC26" s="32"/>
      <c r="AD26" s="32"/>
    </row>
    <row r="27" spans="1:32" x14ac:dyDescent="0.3">
      <c r="AB27" s="32"/>
      <c r="AC27" s="32"/>
      <c r="AD27" s="32"/>
    </row>
    <row r="28" spans="1:32" x14ac:dyDescent="0.3">
      <c r="AB28" s="32"/>
      <c r="AC28" s="32"/>
      <c r="AD28" s="32"/>
    </row>
    <row r="29" spans="1:32" x14ac:dyDescent="0.3">
      <c r="AB29" s="32"/>
      <c r="AC29" s="32"/>
      <c r="AD29" s="32"/>
    </row>
    <row r="30" spans="1:32" x14ac:dyDescent="0.3">
      <c r="AB30" s="32"/>
      <c r="AC30" s="32"/>
      <c r="AD30" s="32"/>
    </row>
    <row r="31" spans="1:32" x14ac:dyDescent="0.3">
      <c r="AB31" s="32"/>
      <c r="AC31" s="32"/>
      <c r="AD31" s="32"/>
    </row>
    <row r="32" spans="1:32" x14ac:dyDescent="0.3">
      <c r="AB32" s="32"/>
      <c r="AC32" s="32"/>
      <c r="AD32" s="32"/>
    </row>
    <row r="33" spans="28:30" x14ac:dyDescent="0.3">
      <c r="AB33" s="32"/>
      <c r="AC33" s="32"/>
      <c r="AD33" s="32"/>
    </row>
    <row r="34" spans="28:30" x14ac:dyDescent="0.3">
      <c r="AB34" s="32"/>
      <c r="AC34" s="32"/>
      <c r="AD34" s="32"/>
    </row>
    <row r="35" spans="28:30" x14ac:dyDescent="0.3">
      <c r="AB35" s="32"/>
      <c r="AC35" s="32"/>
      <c r="AD35" s="32"/>
    </row>
    <row r="36" spans="28:30" x14ac:dyDescent="0.3">
      <c r="AB36" s="32"/>
      <c r="AC36" s="32"/>
      <c r="AD36" s="32"/>
    </row>
    <row r="37" spans="28:30" x14ac:dyDescent="0.3">
      <c r="AB37" s="32"/>
      <c r="AC37" s="32"/>
      <c r="AD37" s="32"/>
    </row>
    <row r="38" spans="28:30" x14ac:dyDescent="0.3">
      <c r="AB38" s="32"/>
      <c r="AC38" s="32"/>
      <c r="AD38" s="32"/>
    </row>
    <row r="39" spans="28:30" x14ac:dyDescent="0.3">
      <c r="AB39" s="32"/>
      <c r="AC39" s="32"/>
      <c r="AD39" s="32"/>
    </row>
    <row r="40" spans="28:30" x14ac:dyDescent="0.3">
      <c r="AB40" s="32"/>
      <c r="AC40" s="32"/>
      <c r="AD40" s="32"/>
    </row>
    <row r="41" spans="28:30" x14ac:dyDescent="0.3">
      <c r="AB41" s="32"/>
      <c r="AC41" s="32"/>
      <c r="AD41" s="32"/>
    </row>
    <row r="42" spans="28:30" x14ac:dyDescent="0.3">
      <c r="AB42" s="32"/>
      <c r="AC42" s="32"/>
      <c r="AD42" s="32"/>
    </row>
    <row r="43" spans="28:30" x14ac:dyDescent="0.3">
      <c r="AB43" s="32"/>
      <c r="AC43" s="32"/>
      <c r="AD43" s="32"/>
    </row>
    <row r="44" spans="28:30" x14ac:dyDescent="0.3">
      <c r="AB44" s="32"/>
      <c r="AC44" s="32"/>
      <c r="AD44" s="32"/>
    </row>
    <row r="45" spans="28:30" x14ac:dyDescent="0.3">
      <c r="AB45" s="32"/>
      <c r="AC45" s="32"/>
      <c r="AD45" s="32"/>
    </row>
    <row r="46" spans="28:30" x14ac:dyDescent="0.3">
      <c r="AB46" s="32"/>
      <c r="AC46" s="32"/>
      <c r="AD46" s="32"/>
    </row>
    <row r="47" spans="28:30" x14ac:dyDescent="0.3">
      <c r="AB47" s="32"/>
      <c r="AC47" s="32"/>
      <c r="AD47" s="32"/>
    </row>
    <row r="48" spans="28:30" x14ac:dyDescent="0.3">
      <c r="AB48" s="32"/>
      <c r="AC48" s="32"/>
      <c r="AD48" s="32"/>
    </row>
    <row r="49" spans="28:30" x14ac:dyDescent="0.3">
      <c r="AB49" s="32"/>
      <c r="AC49" s="32"/>
      <c r="AD49" s="32"/>
    </row>
    <row r="50" spans="28:30" x14ac:dyDescent="0.3">
      <c r="AB50" s="32"/>
      <c r="AC50" s="32"/>
      <c r="AD50" s="32"/>
    </row>
    <row r="51" spans="28:30" x14ac:dyDescent="0.3">
      <c r="AB51" s="32"/>
      <c r="AC51" s="32"/>
      <c r="AD51" s="32"/>
    </row>
    <row r="52" spans="28:30" x14ac:dyDescent="0.3">
      <c r="AB52" s="32"/>
      <c r="AC52" s="32"/>
      <c r="AD52" s="32"/>
    </row>
    <row r="53" spans="28:30" x14ac:dyDescent="0.3">
      <c r="AB53" s="32"/>
      <c r="AC53" s="32"/>
      <c r="AD53" s="32"/>
    </row>
    <row r="54" spans="28:30" x14ac:dyDescent="0.3">
      <c r="AB54" s="32"/>
      <c r="AC54" s="32"/>
      <c r="AD54" s="32"/>
    </row>
    <row r="55" spans="28:30" x14ac:dyDescent="0.3">
      <c r="AB55" s="32"/>
      <c r="AC55" s="32"/>
      <c r="AD55" s="32"/>
    </row>
    <row r="56" spans="28:30" x14ac:dyDescent="0.3">
      <c r="AB56" s="32"/>
      <c r="AC56" s="32"/>
      <c r="AD56" s="32"/>
    </row>
    <row r="57" spans="28:30" x14ac:dyDescent="0.3">
      <c r="AB57" s="32"/>
      <c r="AC57" s="32"/>
      <c r="AD57" s="32"/>
    </row>
    <row r="58" spans="28:30" x14ac:dyDescent="0.3">
      <c r="AB58" s="32"/>
      <c r="AC58" s="32"/>
      <c r="AD58" s="32"/>
    </row>
    <row r="59" spans="28:30" x14ac:dyDescent="0.3">
      <c r="AB59" s="32"/>
      <c r="AC59" s="32"/>
      <c r="AD59" s="32"/>
    </row>
    <row r="60" spans="28:30" x14ac:dyDescent="0.3">
      <c r="AB60" s="32"/>
      <c r="AC60" s="32"/>
      <c r="AD60" s="32"/>
    </row>
    <row r="61" spans="28:30" x14ac:dyDescent="0.3">
      <c r="AB61" s="32"/>
      <c r="AC61" s="32"/>
      <c r="AD61" s="32"/>
    </row>
    <row r="62" spans="28:30" x14ac:dyDescent="0.3">
      <c r="AB62" s="32"/>
      <c r="AC62" s="32"/>
      <c r="AD62" s="32"/>
    </row>
    <row r="63" spans="28:30" x14ac:dyDescent="0.3">
      <c r="AB63" s="32"/>
      <c r="AC63" s="32"/>
      <c r="AD63" s="32"/>
    </row>
    <row r="64" spans="28:30" x14ac:dyDescent="0.3">
      <c r="AB64" s="32"/>
      <c r="AC64" s="32"/>
      <c r="AD64" s="32"/>
    </row>
    <row r="65" spans="28:30" x14ac:dyDescent="0.3">
      <c r="AB65" s="32"/>
      <c r="AC65" s="32"/>
      <c r="AD65" s="32"/>
    </row>
    <row r="66" spans="28:30" x14ac:dyDescent="0.3">
      <c r="AB66" s="32"/>
      <c r="AC66" s="32"/>
      <c r="AD66" s="32"/>
    </row>
    <row r="67" spans="28:30" x14ac:dyDescent="0.3">
      <c r="AB67" s="32"/>
      <c r="AC67" s="32"/>
      <c r="AD67" s="32"/>
    </row>
    <row r="68" spans="28:30" x14ac:dyDescent="0.3">
      <c r="AB68" s="32"/>
      <c r="AC68" s="32"/>
      <c r="AD68" s="32"/>
    </row>
    <row r="69" spans="28:30" x14ac:dyDescent="0.3">
      <c r="AB69" s="32"/>
      <c r="AC69" s="32"/>
      <c r="AD69" s="32"/>
    </row>
    <row r="70" spans="28:30" x14ac:dyDescent="0.3">
      <c r="AB70" s="32"/>
      <c r="AC70" s="32"/>
      <c r="AD70" s="32"/>
    </row>
    <row r="71" spans="28:30" x14ac:dyDescent="0.3">
      <c r="AB71" s="32"/>
      <c r="AC71" s="32"/>
      <c r="AD71" s="32"/>
    </row>
    <row r="72" spans="28:30" x14ac:dyDescent="0.3">
      <c r="AB72" s="32"/>
      <c r="AC72" s="32"/>
      <c r="AD72" s="32"/>
    </row>
    <row r="73" spans="28:30" x14ac:dyDescent="0.3">
      <c r="AB73" s="32"/>
      <c r="AC73" s="32"/>
      <c r="AD73" s="32"/>
    </row>
    <row r="74" spans="28:30" x14ac:dyDescent="0.3">
      <c r="AB74" s="32"/>
      <c r="AC74" s="32"/>
      <c r="AD74" s="32"/>
    </row>
    <row r="75" spans="28:30" x14ac:dyDescent="0.3">
      <c r="AB75" s="32"/>
      <c r="AC75" s="32"/>
      <c r="AD75" s="32"/>
    </row>
    <row r="76" spans="28:30" x14ac:dyDescent="0.3">
      <c r="AB76" s="32"/>
      <c r="AC76" s="32"/>
      <c r="AD76" s="32"/>
    </row>
    <row r="77" spans="28:30" x14ac:dyDescent="0.3">
      <c r="AB77" s="32"/>
      <c r="AC77" s="32"/>
      <c r="AD77" s="32"/>
    </row>
    <row r="78" spans="28:30" x14ac:dyDescent="0.3">
      <c r="AB78" s="32"/>
      <c r="AC78" s="32"/>
      <c r="AD78" s="32"/>
    </row>
    <row r="79" spans="28:30" x14ac:dyDescent="0.3">
      <c r="AB79" s="32"/>
      <c r="AC79" s="32"/>
      <c r="AD79" s="32"/>
    </row>
    <row r="80" spans="28:30" x14ac:dyDescent="0.3">
      <c r="AB80" s="32"/>
      <c r="AC80" s="32"/>
      <c r="AD80" s="32"/>
    </row>
    <row r="81" spans="28:30" x14ac:dyDescent="0.3">
      <c r="AB81" s="32"/>
      <c r="AC81" s="32"/>
      <c r="AD81" s="32"/>
    </row>
    <row r="82" spans="28:30" x14ac:dyDescent="0.3">
      <c r="AB82" s="32"/>
      <c r="AC82" s="32"/>
      <c r="AD82" s="32"/>
    </row>
    <row r="83" spans="28:30" x14ac:dyDescent="0.3">
      <c r="AB83" s="32"/>
      <c r="AC83" s="32"/>
      <c r="AD83" s="32"/>
    </row>
    <row r="84" spans="28:30" x14ac:dyDescent="0.3">
      <c r="AB84" s="32"/>
      <c r="AC84" s="32"/>
      <c r="AD84" s="32"/>
    </row>
    <row r="85" spans="28:30" x14ac:dyDescent="0.3">
      <c r="AB85" s="32"/>
      <c r="AC85" s="32"/>
      <c r="AD85" s="32"/>
    </row>
    <row r="86" spans="28:30" x14ac:dyDescent="0.3">
      <c r="AB86" s="32"/>
      <c r="AC86" s="32"/>
      <c r="AD86" s="32"/>
    </row>
    <row r="87" spans="28:30" x14ac:dyDescent="0.3">
      <c r="AB87" s="32"/>
      <c r="AC87" s="32"/>
      <c r="AD87" s="32"/>
    </row>
    <row r="88" spans="28:30" x14ac:dyDescent="0.3">
      <c r="AB88" s="32"/>
      <c r="AC88" s="32"/>
      <c r="AD88" s="32"/>
    </row>
    <row r="89" spans="28:30" x14ac:dyDescent="0.3">
      <c r="AB89" s="32"/>
      <c r="AC89" s="32"/>
      <c r="AD89" s="32"/>
    </row>
    <row r="90" spans="28:30" x14ac:dyDescent="0.3">
      <c r="AB90" s="32"/>
      <c r="AC90" s="32"/>
      <c r="AD90" s="32"/>
    </row>
    <row r="91" spans="28:30" x14ac:dyDescent="0.3">
      <c r="AB91" s="32"/>
      <c r="AC91" s="32"/>
      <c r="AD91" s="32"/>
    </row>
    <row r="92" spans="28:30" x14ac:dyDescent="0.3">
      <c r="AB92" s="32"/>
      <c r="AC92" s="32"/>
      <c r="AD92" s="32"/>
    </row>
    <row r="93" spans="28:30" x14ac:dyDescent="0.3">
      <c r="AB93" s="32"/>
      <c r="AC93" s="32"/>
      <c r="AD93" s="32"/>
    </row>
    <row r="94" spans="28:30" x14ac:dyDescent="0.3">
      <c r="AB94" s="32"/>
      <c r="AC94" s="32"/>
      <c r="AD94" s="32"/>
    </row>
    <row r="95" spans="28:30" x14ac:dyDescent="0.3">
      <c r="AB95" s="32"/>
      <c r="AC95" s="32"/>
      <c r="AD95" s="32"/>
    </row>
    <row r="96" spans="28:30" x14ac:dyDescent="0.3">
      <c r="AB96" s="32"/>
      <c r="AC96" s="32"/>
      <c r="AD96" s="32"/>
    </row>
    <row r="97" spans="28:30" x14ac:dyDescent="0.3">
      <c r="AB97" s="32"/>
      <c r="AC97" s="32"/>
      <c r="AD97" s="32"/>
    </row>
    <row r="98" spans="28:30" x14ac:dyDescent="0.3">
      <c r="AB98" s="32"/>
      <c r="AC98" s="32"/>
      <c r="AD98" s="32"/>
    </row>
    <row r="99" spans="28:30" x14ac:dyDescent="0.3">
      <c r="AB99" s="32"/>
      <c r="AC99" s="32"/>
      <c r="AD99" s="32"/>
    </row>
    <row r="100" spans="28:30" x14ac:dyDescent="0.3">
      <c r="AB100" s="32"/>
      <c r="AC100" s="32"/>
      <c r="AD100" s="32"/>
    </row>
    <row r="101" spans="28:30" x14ac:dyDescent="0.3">
      <c r="AB101" s="32"/>
      <c r="AC101" s="32"/>
      <c r="AD101" s="32"/>
    </row>
    <row r="102" spans="28:30" x14ac:dyDescent="0.3">
      <c r="AB102" s="32"/>
      <c r="AC102" s="32"/>
      <c r="AD102" s="32"/>
    </row>
    <row r="103" spans="28:30" x14ac:dyDescent="0.3">
      <c r="AB103" s="32"/>
      <c r="AC103" s="32"/>
      <c r="AD103" s="32"/>
    </row>
    <row r="104" spans="28:30" x14ac:dyDescent="0.3">
      <c r="AB104" s="32"/>
      <c r="AC104" s="32"/>
      <c r="AD104" s="32"/>
    </row>
    <row r="105" spans="28:30" x14ac:dyDescent="0.3">
      <c r="AB105" s="32"/>
      <c r="AC105" s="32"/>
      <c r="AD105" s="32"/>
    </row>
    <row r="106" spans="28:30" x14ac:dyDescent="0.3">
      <c r="AB106" s="32"/>
      <c r="AC106" s="32"/>
      <c r="AD106" s="32"/>
    </row>
    <row r="107" spans="28:30" x14ac:dyDescent="0.3">
      <c r="AB107" s="32"/>
      <c r="AC107" s="32"/>
      <c r="AD107" s="32"/>
    </row>
    <row r="108" spans="28:30" x14ac:dyDescent="0.3">
      <c r="AB108" s="32"/>
      <c r="AC108" s="32"/>
      <c r="AD108" s="32"/>
    </row>
    <row r="109" spans="28:30" x14ac:dyDescent="0.3">
      <c r="AB109" s="32"/>
      <c r="AC109" s="32"/>
      <c r="AD109" s="32"/>
    </row>
    <row r="110" spans="28:30" x14ac:dyDescent="0.3">
      <c r="AB110" s="32"/>
      <c r="AC110" s="32"/>
      <c r="AD110" s="32"/>
    </row>
    <row r="111" spans="28:30" x14ac:dyDescent="0.3">
      <c r="AB111" s="32"/>
      <c r="AC111" s="32"/>
      <c r="AD111" s="32"/>
    </row>
    <row r="112" spans="28:30" x14ac:dyDescent="0.3">
      <c r="AB112" s="32"/>
      <c r="AC112" s="32"/>
      <c r="AD112" s="32"/>
    </row>
    <row r="113" spans="28:30" x14ac:dyDescent="0.3">
      <c r="AB113" s="32"/>
      <c r="AC113" s="32"/>
      <c r="AD113" s="32"/>
    </row>
    <row r="114" spans="28:30" x14ac:dyDescent="0.3">
      <c r="AB114" s="32"/>
      <c r="AC114" s="32"/>
      <c r="AD114" s="32"/>
    </row>
    <row r="115" spans="28:30" x14ac:dyDescent="0.3">
      <c r="AB115" s="32"/>
      <c r="AC115" s="32"/>
      <c r="AD115" s="32"/>
    </row>
    <row r="116" spans="28:30" x14ac:dyDescent="0.3">
      <c r="AB116" s="32"/>
      <c r="AC116" s="32"/>
      <c r="AD116" s="32"/>
    </row>
    <row r="117" spans="28:30" x14ac:dyDescent="0.3">
      <c r="AB117" s="32"/>
      <c r="AC117" s="32"/>
      <c r="AD117" s="32"/>
    </row>
    <row r="118" spans="28:30" x14ac:dyDescent="0.3">
      <c r="AB118" s="32"/>
      <c r="AC118" s="32"/>
      <c r="AD118" s="32"/>
    </row>
    <row r="119" spans="28:30" x14ac:dyDescent="0.3">
      <c r="AB119" s="32"/>
      <c r="AC119" s="32"/>
      <c r="AD119" s="32"/>
    </row>
    <row r="120" spans="28:30" x14ac:dyDescent="0.3">
      <c r="AB120" s="32"/>
      <c r="AC120" s="32"/>
      <c r="AD120" s="32"/>
    </row>
    <row r="121" spans="28:30" x14ac:dyDescent="0.3">
      <c r="AB121" s="32"/>
      <c r="AC121" s="32"/>
      <c r="AD121" s="32"/>
    </row>
    <row r="122" spans="28:30" x14ac:dyDescent="0.3">
      <c r="AB122" s="32"/>
      <c r="AC122" s="32"/>
      <c r="AD122" s="32"/>
    </row>
    <row r="123" spans="28:30" x14ac:dyDescent="0.3">
      <c r="AB123" s="32"/>
      <c r="AC123" s="32"/>
      <c r="AD123" s="32"/>
    </row>
    <row r="124" spans="28:30" x14ac:dyDescent="0.3">
      <c r="AB124" s="32"/>
      <c r="AC124" s="32"/>
      <c r="AD124" s="32"/>
    </row>
    <row r="125" spans="28:30" x14ac:dyDescent="0.3">
      <c r="AB125" s="32"/>
      <c r="AC125" s="32"/>
      <c r="AD125" s="32"/>
    </row>
    <row r="126" spans="28:30" x14ac:dyDescent="0.3">
      <c r="AB126" s="32"/>
      <c r="AC126" s="32"/>
      <c r="AD126" s="32"/>
    </row>
    <row r="127" spans="28:30" x14ac:dyDescent="0.3">
      <c r="AB127" s="32"/>
      <c r="AC127" s="32"/>
      <c r="AD127" s="32"/>
    </row>
    <row r="128" spans="28:30" x14ac:dyDescent="0.3">
      <c r="AB128" s="32"/>
      <c r="AC128" s="32"/>
      <c r="AD128" s="32"/>
    </row>
    <row r="129" spans="28:30" x14ac:dyDescent="0.3">
      <c r="AB129" s="32"/>
      <c r="AC129" s="32"/>
      <c r="AD129" s="32"/>
    </row>
    <row r="130" spans="28:30" x14ac:dyDescent="0.3">
      <c r="AB130" s="32"/>
      <c r="AC130" s="32"/>
      <c r="AD130" s="32"/>
    </row>
    <row r="131" spans="28:30" x14ac:dyDescent="0.3">
      <c r="AB131" s="32"/>
      <c r="AC131" s="32"/>
      <c r="AD131" s="32"/>
    </row>
    <row r="132" spans="28:30" x14ac:dyDescent="0.3">
      <c r="AB132" s="32"/>
      <c r="AC132" s="32"/>
      <c r="AD132" s="32"/>
    </row>
    <row r="133" spans="28:30" x14ac:dyDescent="0.3">
      <c r="AB133" s="32"/>
      <c r="AC133" s="32"/>
      <c r="AD133" s="32"/>
    </row>
    <row r="134" spans="28:30" x14ac:dyDescent="0.3">
      <c r="AB134" s="32"/>
      <c r="AC134" s="32"/>
      <c r="AD134" s="32"/>
    </row>
    <row r="135" spans="28:30" x14ac:dyDescent="0.3">
      <c r="AB135" s="32"/>
      <c r="AC135" s="32"/>
      <c r="AD135" s="32"/>
    </row>
    <row r="136" spans="28:30" x14ac:dyDescent="0.3">
      <c r="AB136" s="32"/>
      <c r="AC136" s="32"/>
      <c r="AD136" s="32"/>
    </row>
    <row r="137" spans="28:30" x14ac:dyDescent="0.3">
      <c r="AB137" s="32"/>
      <c r="AC137" s="32"/>
      <c r="AD137" s="32"/>
    </row>
    <row r="138" spans="28:30" x14ac:dyDescent="0.3">
      <c r="AB138" s="32"/>
      <c r="AC138" s="32"/>
      <c r="AD138" s="32"/>
    </row>
    <row r="139" spans="28:30" x14ac:dyDescent="0.3">
      <c r="AB139" s="32"/>
      <c r="AC139" s="32"/>
      <c r="AD139" s="32"/>
    </row>
    <row r="140" spans="28:30" x14ac:dyDescent="0.3">
      <c r="AB140" s="32"/>
      <c r="AC140" s="32"/>
      <c r="AD140" s="32"/>
    </row>
    <row r="141" spans="28:30" x14ac:dyDescent="0.3">
      <c r="AB141" s="32"/>
      <c r="AC141" s="32"/>
      <c r="AD141" s="32"/>
    </row>
    <row r="142" spans="28:30" x14ac:dyDescent="0.3">
      <c r="AB142" s="32"/>
      <c r="AC142" s="32"/>
      <c r="AD142" s="32"/>
    </row>
    <row r="143" spans="28:30" x14ac:dyDescent="0.3">
      <c r="AB143" s="32"/>
      <c r="AC143" s="32"/>
      <c r="AD143" s="32"/>
    </row>
    <row r="144" spans="28:30" x14ac:dyDescent="0.3">
      <c r="AB144" s="32"/>
      <c r="AC144" s="32"/>
      <c r="AD144" s="32"/>
    </row>
    <row r="145" spans="28:30" x14ac:dyDescent="0.3">
      <c r="AB145" s="32"/>
      <c r="AC145" s="32"/>
      <c r="AD145" s="32"/>
    </row>
    <row r="146" spans="28:30" x14ac:dyDescent="0.3">
      <c r="AB146" s="32"/>
      <c r="AC146" s="32"/>
      <c r="AD146" s="32"/>
    </row>
    <row r="147" spans="28:30" x14ac:dyDescent="0.3">
      <c r="AB147" s="32"/>
      <c r="AC147" s="32"/>
      <c r="AD147" s="32"/>
    </row>
    <row r="148" spans="28:30" x14ac:dyDescent="0.3">
      <c r="AB148" s="32"/>
      <c r="AC148" s="32"/>
      <c r="AD148" s="32"/>
    </row>
    <row r="149" spans="28:30" x14ac:dyDescent="0.3">
      <c r="AB149" s="32"/>
      <c r="AC149" s="32"/>
      <c r="AD149" s="32"/>
    </row>
    <row r="150" spans="28:30" x14ac:dyDescent="0.3">
      <c r="AB150" s="32"/>
      <c r="AC150" s="32"/>
      <c r="AD150" s="32"/>
    </row>
    <row r="151" spans="28:30" x14ac:dyDescent="0.3">
      <c r="AB151" s="32"/>
      <c r="AC151" s="32"/>
      <c r="AD151" s="32"/>
    </row>
    <row r="152" spans="28:30" x14ac:dyDescent="0.3">
      <c r="AB152" s="32"/>
      <c r="AC152" s="32"/>
      <c r="AD152" s="32"/>
    </row>
    <row r="153" spans="28:30" x14ac:dyDescent="0.3">
      <c r="AB153" s="32"/>
      <c r="AC153" s="32"/>
      <c r="AD153" s="32"/>
    </row>
    <row r="154" spans="28:30" x14ac:dyDescent="0.3">
      <c r="AB154" s="32"/>
      <c r="AC154" s="32"/>
      <c r="AD154" s="32"/>
    </row>
    <row r="155" spans="28:30" x14ac:dyDescent="0.3">
      <c r="AB155" s="32"/>
      <c r="AC155" s="32"/>
      <c r="AD155" s="32"/>
    </row>
    <row r="156" spans="28:30" x14ac:dyDescent="0.3">
      <c r="AB156" s="32"/>
      <c r="AC156" s="32"/>
      <c r="AD156" s="32"/>
    </row>
    <row r="157" spans="28:30" x14ac:dyDescent="0.3">
      <c r="AB157" s="32"/>
      <c r="AC157" s="32"/>
      <c r="AD157" s="32"/>
    </row>
    <row r="158" spans="28:30" x14ac:dyDescent="0.3">
      <c r="AB158" s="32"/>
      <c r="AC158" s="32"/>
      <c r="AD158" s="32"/>
    </row>
    <row r="159" spans="28:30" x14ac:dyDescent="0.3">
      <c r="AB159" s="32"/>
      <c r="AC159" s="32"/>
      <c r="AD159" s="32"/>
    </row>
    <row r="160" spans="28:30" x14ac:dyDescent="0.3">
      <c r="AB160" s="32"/>
      <c r="AC160" s="32"/>
      <c r="AD160" s="32"/>
    </row>
    <row r="161" spans="28:30" x14ac:dyDescent="0.3">
      <c r="AB161" s="32"/>
      <c r="AC161" s="32"/>
      <c r="AD161" s="32"/>
    </row>
    <row r="162" spans="28:30" x14ac:dyDescent="0.3">
      <c r="AB162" s="32"/>
      <c r="AC162" s="32"/>
      <c r="AD162" s="32"/>
    </row>
    <row r="163" spans="28:30" x14ac:dyDescent="0.3">
      <c r="AB163" s="32"/>
      <c r="AC163" s="32"/>
      <c r="AD163" s="32"/>
    </row>
    <row r="164" spans="28:30" x14ac:dyDescent="0.3">
      <c r="AB164" s="32"/>
      <c r="AC164" s="32"/>
      <c r="AD164" s="32"/>
    </row>
    <row r="165" spans="28:30" x14ac:dyDescent="0.3">
      <c r="AB165" s="32"/>
      <c r="AC165" s="32"/>
      <c r="AD165" s="32"/>
    </row>
    <row r="166" spans="28:30" x14ac:dyDescent="0.3">
      <c r="AB166" s="32"/>
      <c r="AC166" s="32"/>
      <c r="AD166" s="32"/>
    </row>
    <row r="167" spans="28:30" x14ac:dyDescent="0.3">
      <c r="AB167" s="32"/>
      <c r="AC167" s="32"/>
      <c r="AD167" s="32"/>
    </row>
    <row r="168" spans="28:30" x14ac:dyDescent="0.3">
      <c r="AB168" s="32"/>
      <c r="AC168" s="32"/>
      <c r="AD168" s="32"/>
    </row>
    <row r="169" spans="28:30" x14ac:dyDescent="0.3">
      <c r="AB169" s="32"/>
      <c r="AC169" s="32"/>
      <c r="AD169" s="32"/>
    </row>
    <row r="170" spans="28:30" x14ac:dyDescent="0.3">
      <c r="AB170" s="32"/>
      <c r="AC170" s="32"/>
      <c r="AD170" s="32"/>
    </row>
    <row r="171" spans="28:30" x14ac:dyDescent="0.3">
      <c r="AB171" s="32"/>
      <c r="AC171" s="32"/>
      <c r="AD171" s="32"/>
    </row>
    <row r="172" spans="28:30" x14ac:dyDescent="0.3">
      <c r="AB172" s="32"/>
      <c r="AC172" s="32"/>
      <c r="AD172" s="32"/>
    </row>
    <row r="173" spans="28:30" x14ac:dyDescent="0.3">
      <c r="AB173" s="32"/>
      <c r="AC173" s="32"/>
      <c r="AD173" s="32"/>
    </row>
    <row r="174" spans="28:30" x14ac:dyDescent="0.3">
      <c r="AB174" s="32"/>
      <c r="AC174" s="32"/>
      <c r="AD174" s="32"/>
    </row>
    <row r="175" spans="28:30" x14ac:dyDescent="0.3">
      <c r="AB175" s="32"/>
      <c r="AC175" s="32"/>
      <c r="AD175" s="32"/>
    </row>
    <row r="176" spans="28:30" x14ac:dyDescent="0.3">
      <c r="AB176" s="32"/>
      <c r="AC176" s="32"/>
      <c r="AD176" s="32"/>
    </row>
    <row r="177" spans="28:30" x14ac:dyDescent="0.3">
      <c r="AB177" s="32"/>
      <c r="AC177" s="32"/>
      <c r="AD177" s="32"/>
    </row>
    <row r="178" spans="28:30" x14ac:dyDescent="0.3">
      <c r="AB178" s="32"/>
      <c r="AC178" s="32"/>
      <c r="AD178" s="32"/>
    </row>
    <row r="179" spans="28:30" x14ac:dyDescent="0.3">
      <c r="AB179" s="32"/>
      <c r="AC179" s="32"/>
      <c r="AD179" s="32"/>
    </row>
    <row r="180" spans="28:30" x14ac:dyDescent="0.3">
      <c r="AB180" s="32"/>
      <c r="AC180" s="32"/>
      <c r="AD180" s="32"/>
    </row>
    <row r="181" spans="28:30" x14ac:dyDescent="0.3">
      <c r="AB181" s="32"/>
      <c r="AC181" s="32"/>
      <c r="AD181" s="32"/>
    </row>
    <row r="182" spans="28:30" x14ac:dyDescent="0.3">
      <c r="AB182" s="32"/>
      <c r="AC182" s="32"/>
      <c r="AD182" s="32"/>
    </row>
    <row r="183" spans="28:30" x14ac:dyDescent="0.3">
      <c r="AB183" s="32"/>
      <c r="AC183" s="32"/>
      <c r="AD183" s="32"/>
    </row>
    <row r="184" spans="28:30" x14ac:dyDescent="0.3">
      <c r="AB184" s="32"/>
      <c r="AC184" s="32"/>
      <c r="AD184" s="32"/>
    </row>
    <row r="185" spans="28:30" x14ac:dyDescent="0.3">
      <c r="AB185" s="32"/>
      <c r="AC185" s="32"/>
      <c r="AD185" s="32"/>
    </row>
    <row r="186" spans="28:30" x14ac:dyDescent="0.3">
      <c r="AB186" s="32"/>
      <c r="AC186" s="32"/>
      <c r="AD186" s="32"/>
    </row>
    <row r="187" spans="28:30" x14ac:dyDescent="0.3">
      <c r="AB187" s="32"/>
      <c r="AC187" s="32"/>
      <c r="AD187" s="32"/>
    </row>
    <row r="188" spans="28:30" x14ac:dyDescent="0.3">
      <c r="AB188" s="32"/>
      <c r="AC188" s="32"/>
      <c r="AD188" s="32"/>
    </row>
    <row r="189" spans="28:30" x14ac:dyDescent="0.3">
      <c r="AB189" s="32"/>
      <c r="AC189" s="32"/>
      <c r="AD189" s="32"/>
    </row>
    <row r="190" spans="28:30" x14ac:dyDescent="0.3">
      <c r="AB190" s="32"/>
      <c r="AC190" s="32"/>
      <c r="AD190" s="32"/>
    </row>
    <row r="191" spans="28:30" x14ac:dyDescent="0.3">
      <c r="AB191" s="32"/>
      <c r="AC191" s="32"/>
      <c r="AD191" s="32"/>
    </row>
    <row r="192" spans="28:30" x14ac:dyDescent="0.3">
      <c r="AB192" s="32"/>
      <c r="AC192" s="32"/>
      <c r="AD192" s="32"/>
    </row>
    <row r="193" spans="28:30" x14ac:dyDescent="0.3">
      <c r="AB193" s="32"/>
      <c r="AC193" s="32"/>
      <c r="AD193" s="32"/>
    </row>
    <row r="194" spans="28:30" x14ac:dyDescent="0.3">
      <c r="AB194" s="32"/>
      <c r="AC194" s="32"/>
      <c r="AD194" s="32"/>
    </row>
    <row r="195" spans="28:30" x14ac:dyDescent="0.3">
      <c r="AB195" s="32"/>
      <c r="AC195" s="32"/>
      <c r="AD195" s="32"/>
    </row>
    <row r="196" spans="28:30" x14ac:dyDescent="0.3">
      <c r="AB196" s="32"/>
      <c r="AC196" s="32"/>
      <c r="AD196" s="32"/>
    </row>
    <row r="197" spans="28:30" x14ac:dyDescent="0.3">
      <c r="AB197" s="32"/>
      <c r="AC197" s="32"/>
      <c r="AD197" s="32"/>
    </row>
    <row r="198" spans="28:30" x14ac:dyDescent="0.3">
      <c r="AB198" s="32"/>
      <c r="AC198" s="32"/>
      <c r="AD198" s="32"/>
    </row>
    <row r="199" spans="28:30" x14ac:dyDescent="0.3">
      <c r="AB199" s="32"/>
      <c r="AC199" s="32"/>
      <c r="AD199" s="32"/>
    </row>
    <row r="200" spans="28:30" x14ac:dyDescent="0.3">
      <c r="AB200" s="32"/>
      <c r="AC200" s="32"/>
      <c r="AD200" s="32"/>
    </row>
    <row r="201" spans="28:30" x14ac:dyDescent="0.3">
      <c r="AB201" s="32"/>
      <c r="AC201" s="32"/>
      <c r="AD201" s="32"/>
    </row>
    <row r="202" spans="28:30" x14ac:dyDescent="0.3">
      <c r="AB202" s="32"/>
      <c r="AC202" s="32"/>
      <c r="AD202" s="32"/>
    </row>
    <row r="203" spans="28:30" x14ac:dyDescent="0.3">
      <c r="AB203" s="32"/>
      <c r="AC203" s="32"/>
      <c r="AD203" s="32"/>
    </row>
    <row r="204" spans="28:30" x14ac:dyDescent="0.3">
      <c r="AB204" s="32"/>
      <c r="AC204" s="32"/>
      <c r="AD204" s="32"/>
    </row>
    <row r="205" spans="28:30" x14ac:dyDescent="0.3">
      <c r="AB205" s="32"/>
      <c r="AC205" s="32"/>
      <c r="AD205" s="32"/>
    </row>
    <row r="206" spans="28:30" x14ac:dyDescent="0.3">
      <c r="AB206" s="32"/>
      <c r="AC206" s="32"/>
      <c r="AD206" s="32"/>
    </row>
    <row r="207" spans="28:30" x14ac:dyDescent="0.3">
      <c r="AB207" s="32"/>
      <c r="AC207" s="32"/>
      <c r="AD207" s="32"/>
    </row>
    <row r="208" spans="28:30" x14ac:dyDescent="0.3">
      <c r="AB208" s="32"/>
      <c r="AC208" s="32"/>
      <c r="AD208" s="32"/>
    </row>
    <row r="209" spans="28:30" x14ac:dyDescent="0.3">
      <c r="AB209" s="32"/>
      <c r="AC209" s="32"/>
      <c r="AD209" s="32"/>
    </row>
    <row r="210" spans="28:30" x14ac:dyDescent="0.3">
      <c r="AB210" s="32"/>
      <c r="AC210" s="32"/>
      <c r="AD210" s="32"/>
    </row>
    <row r="211" spans="28:30" x14ac:dyDescent="0.3">
      <c r="AB211" s="32"/>
      <c r="AC211" s="32"/>
      <c r="AD211" s="32"/>
    </row>
    <row r="212" spans="28:30" x14ac:dyDescent="0.3">
      <c r="AB212" s="32"/>
      <c r="AC212" s="32"/>
      <c r="AD212" s="32"/>
    </row>
    <row r="213" spans="28:30" x14ac:dyDescent="0.3">
      <c r="AB213" s="32"/>
      <c r="AC213" s="32"/>
      <c r="AD213" s="32"/>
    </row>
    <row r="214" spans="28:30" x14ac:dyDescent="0.3">
      <c r="AB214" s="32"/>
      <c r="AC214" s="32"/>
      <c r="AD214" s="32"/>
    </row>
    <row r="215" spans="28:30" x14ac:dyDescent="0.3">
      <c r="AB215" s="32"/>
      <c r="AC215" s="32"/>
      <c r="AD215" s="32"/>
    </row>
    <row r="216" spans="28:30" x14ac:dyDescent="0.3">
      <c r="AB216" s="32"/>
      <c r="AC216" s="32"/>
      <c r="AD216" s="32"/>
    </row>
    <row r="217" spans="28:30" x14ac:dyDescent="0.3">
      <c r="AB217" s="32"/>
      <c r="AC217" s="32"/>
      <c r="AD217" s="32"/>
    </row>
    <row r="218" spans="28:30" x14ac:dyDescent="0.3">
      <c r="AB218" s="32"/>
      <c r="AC218" s="32"/>
      <c r="AD218" s="32"/>
    </row>
    <row r="219" spans="28:30" x14ac:dyDescent="0.3">
      <c r="AB219" s="32"/>
      <c r="AC219" s="32"/>
      <c r="AD219" s="32"/>
    </row>
    <row r="220" spans="28:30" x14ac:dyDescent="0.3">
      <c r="AB220" s="32"/>
      <c r="AC220" s="32"/>
      <c r="AD220" s="32"/>
    </row>
    <row r="221" spans="28:30" x14ac:dyDescent="0.3">
      <c r="AB221" s="32"/>
      <c r="AC221" s="32"/>
      <c r="AD221" s="32"/>
    </row>
    <row r="222" spans="28:30" x14ac:dyDescent="0.3">
      <c r="AB222" s="32"/>
      <c r="AC222" s="32"/>
      <c r="AD222" s="32"/>
    </row>
    <row r="223" spans="28:30" x14ac:dyDescent="0.3">
      <c r="AB223" s="32"/>
      <c r="AC223" s="32"/>
      <c r="AD223" s="32"/>
    </row>
    <row r="224" spans="28:30" x14ac:dyDescent="0.3">
      <c r="AB224" s="32"/>
      <c r="AC224" s="32"/>
      <c r="AD224" s="32"/>
    </row>
    <row r="225" spans="28:30" x14ac:dyDescent="0.3">
      <c r="AB225" s="32"/>
      <c r="AC225" s="32"/>
      <c r="AD225" s="32"/>
    </row>
    <row r="226" spans="28:30" x14ac:dyDescent="0.3">
      <c r="AB226" s="32"/>
      <c r="AC226" s="32"/>
      <c r="AD226" s="32"/>
    </row>
    <row r="227" spans="28:30" x14ac:dyDescent="0.3">
      <c r="AB227" s="32"/>
      <c r="AC227" s="32"/>
      <c r="AD227" s="32"/>
    </row>
    <row r="228" spans="28:30" x14ac:dyDescent="0.3">
      <c r="AB228" s="32"/>
      <c r="AC228" s="32"/>
      <c r="AD228" s="32"/>
    </row>
    <row r="229" spans="28:30" x14ac:dyDescent="0.3">
      <c r="AB229" s="32"/>
      <c r="AC229" s="32"/>
      <c r="AD229" s="32"/>
    </row>
    <row r="230" spans="28:30" x14ac:dyDescent="0.3">
      <c r="AB230" s="32"/>
      <c r="AC230" s="32"/>
      <c r="AD230" s="32"/>
    </row>
    <row r="231" spans="28:30" x14ac:dyDescent="0.3">
      <c r="AB231" s="32"/>
      <c r="AC231" s="32"/>
      <c r="AD231" s="32"/>
    </row>
    <row r="232" spans="28:30" x14ac:dyDescent="0.3">
      <c r="AB232" s="32"/>
      <c r="AC232" s="32"/>
      <c r="AD232" s="32"/>
    </row>
    <row r="233" spans="28:30" x14ac:dyDescent="0.3">
      <c r="AB233" s="32"/>
      <c r="AC233" s="32"/>
      <c r="AD233" s="32"/>
    </row>
    <row r="234" spans="28:30" x14ac:dyDescent="0.3">
      <c r="AB234" s="32"/>
      <c r="AC234" s="32"/>
      <c r="AD234" s="32"/>
    </row>
    <row r="235" spans="28:30" x14ac:dyDescent="0.3">
      <c r="AB235" s="32"/>
      <c r="AC235" s="32"/>
      <c r="AD235" s="32"/>
    </row>
    <row r="236" spans="28:30" x14ac:dyDescent="0.3">
      <c r="AB236" s="32"/>
      <c r="AC236" s="32"/>
      <c r="AD236" s="32"/>
    </row>
    <row r="237" spans="28:30" x14ac:dyDescent="0.3">
      <c r="AB237" s="32"/>
      <c r="AC237" s="32"/>
      <c r="AD237" s="32"/>
    </row>
    <row r="238" spans="28:30" x14ac:dyDescent="0.3">
      <c r="AB238" s="32"/>
      <c r="AC238" s="32"/>
      <c r="AD238" s="32"/>
    </row>
    <row r="239" spans="28:30" x14ac:dyDescent="0.3">
      <c r="AB239" s="32"/>
      <c r="AC239" s="32"/>
      <c r="AD239" s="32"/>
    </row>
    <row r="240" spans="28:30" x14ac:dyDescent="0.3">
      <c r="AB240" s="32"/>
      <c r="AC240" s="32"/>
      <c r="AD240" s="32"/>
    </row>
    <row r="241" spans="28:30" x14ac:dyDescent="0.3">
      <c r="AB241" s="32"/>
      <c r="AC241" s="32"/>
      <c r="AD241" s="32"/>
    </row>
    <row r="242" spans="28:30" x14ac:dyDescent="0.3">
      <c r="AB242" s="32"/>
      <c r="AC242" s="32"/>
      <c r="AD242" s="32"/>
    </row>
    <row r="243" spans="28:30" x14ac:dyDescent="0.3">
      <c r="AB243" s="32"/>
      <c r="AC243" s="32"/>
      <c r="AD243" s="32"/>
    </row>
    <row r="244" spans="28:30" x14ac:dyDescent="0.3">
      <c r="AB244" s="32"/>
      <c r="AC244" s="32"/>
      <c r="AD244" s="32"/>
    </row>
    <row r="245" spans="28:30" x14ac:dyDescent="0.3">
      <c r="AB245" s="32"/>
      <c r="AC245" s="32"/>
      <c r="AD245" s="32"/>
    </row>
    <row r="246" spans="28:30" x14ac:dyDescent="0.3">
      <c r="AB246" s="32"/>
      <c r="AC246" s="32"/>
      <c r="AD246" s="32"/>
    </row>
    <row r="247" spans="28:30" x14ac:dyDescent="0.3">
      <c r="AB247" s="32"/>
      <c r="AC247" s="32"/>
      <c r="AD247" s="32"/>
    </row>
    <row r="248" spans="28:30" x14ac:dyDescent="0.3">
      <c r="AB248" s="32"/>
      <c r="AC248" s="32"/>
      <c r="AD248" s="32"/>
    </row>
    <row r="249" spans="28:30" x14ac:dyDescent="0.3">
      <c r="AB249" s="32"/>
      <c r="AC249" s="32"/>
      <c r="AD249" s="32"/>
    </row>
    <row r="250" spans="28:30" x14ac:dyDescent="0.3">
      <c r="AB250" s="32"/>
      <c r="AC250" s="32"/>
      <c r="AD250" s="32"/>
    </row>
    <row r="251" spans="28:30" x14ac:dyDescent="0.3">
      <c r="AB251" s="32"/>
      <c r="AC251" s="32"/>
      <c r="AD251" s="32"/>
    </row>
    <row r="252" spans="28:30" x14ac:dyDescent="0.3">
      <c r="AB252" s="32"/>
      <c r="AC252" s="32"/>
      <c r="AD252" s="32"/>
    </row>
    <row r="253" spans="28:30" x14ac:dyDescent="0.3">
      <c r="AB253" s="32"/>
      <c r="AC253" s="32"/>
      <c r="AD253" s="32"/>
    </row>
    <row r="254" spans="28:30" x14ac:dyDescent="0.3">
      <c r="AB254" s="32"/>
      <c r="AC254" s="32"/>
      <c r="AD254" s="32"/>
    </row>
    <row r="255" spans="28:30" x14ac:dyDescent="0.3">
      <c r="AB255" s="32"/>
      <c r="AC255" s="32"/>
      <c r="AD255" s="32"/>
    </row>
    <row r="256" spans="28:30" x14ac:dyDescent="0.3">
      <c r="AB256" s="32"/>
      <c r="AC256" s="32"/>
      <c r="AD256" s="32"/>
    </row>
    <row r="257" spans="28:30" x14ac:dyDescent="0.3">
      <c r="AB257" s="32"/>
      <c r="AC257" s="32"/>
      <c r="AD257" s="32"/>
    </row>
    <row r="258" spans="28:30" x14ac:dyDescent="0.3">
      <c r="AB258" s="32"/>
      <c r="AC258" s="32"/>
      <c r="AD258" s="32"/>
    </row>
    <row r="259" spans="28:30" x14ac:dyDescent="0.3">
      <c r="AB259" s="32"/>
      <c r="AC259" s="32"/>
      <c r="AD259" s="32"/>
    </row>
    <row r="260" spans="28:30" x14ac:dyDescent="0.3">
      <c r="AB260" s="32"/>
      <c r="AC260" s="32"/>
      <c r="AD260" s="32"/>
    </row>
    <row r="261" spans="28:30" x14ac:dyDescent="0.3">
      <c r="AB261" s="32"/>
      <c r="AC261" s="32"/>
      <c r="AD261" s="32"/>
    </row>
    <row r="262" spans="28:30" x14ac:dyDescent="0.3">
      <c r="AB262" s="32"/>
      <c r="AC262" s="32"/>
      <c r="AD262" s="32"/>
    </row>
    <row r="263" spans="28:30" x14ac:dyDescent="0.3">
      <c r="AB263" s="32"/>
      <c r="AC263" s="32"/>
      <c r="AD263" s="32"/>
    </row>
    <row r="264" spans="28:30" x14ac:dyDescent="0.3">
      <c r="AB264" s="32"/>
      <c r="AC264" s="32"/>
      <c r="AD264" s="32"/>
    </row>
    <row r="265" spans="28:30" x14ac:dyDescent="0.3">
      <c r="AB265" s="32"/>
      <c r="AC265" s="32"/>
      <c r="AD265" s="32"/>
    </row>
    <row r="266" spans="28:30" x14ac:dyDescent="0.3">
      <c r="AB266" s="32"/>
      <c r="AC266" s="32"/>
      <c r="AD266" s="32"/>
    </row>
    <row r="267" spans="28:30" x14ac:dyDescent="0.3">
      <c r="AB267" s="32"/>
      <c r="AC267" s="32"/>
      <c r="AD267" s="32"/>
    </row>
    <row r="268" spans="28:30" x14ac:dyDescent="0.3">
      <c r="AB268" s="32"/>
      <c r="AC268" s="32"/>
      <c r="AD268" s="32"/>
    </row>
    <row r="269" spans="28:30" x14ac:dyDescent="0.3">
      <c r="AB269" s="32"/>
      <c r="AC269" s="32"/>
      <c r="AD269" s="32"/>
    </row>
    <row r="270" spans="28:30" x14ac:dyDescent="0.3">
      <c r="AB270" s="32"/>
      <c r="AC270" s="32"/>
      <c r="AD270" s="32"/>
    </row>
    <row r="271" spans="28:30" x14ac:dyDescent="0.3">
      <c r="AB271" s="32"/>
      <c r="AC271" s="32"/>
      <c r="AD271" s="32"/>
    </row>
    <row r="272" spans="28:30" x14ac:dyDescent="0.3">
      <c r="AB272" s="32"/>
      <c r="AC272" s="32"/>
      <c r="AD272" s="32"/>
    </row>
    <row r="273" spans="28:30" x14ac:dyDescent="0.3">
      <c r="AB273" s="32"/>
      <c r="AC273" s="32"/>
      <c r="AD273" s="32"/>
    </row>
    <row r="274" spans="28:30" x14ac:dyDescent="0.3">
      <c r="AB274" s="32"/>
      <c r="AC274" s="32"/>
      <c r="AD274" s="32"/>
    </row>
    <row r="275" spans="28:30" x14ac:dyDescent="0.3">
      <c r="AB275" s="32"/>
      <c r="AC275" s="32"/>
      <c r="AD275" s="32"/>
    </row>
    <row r="276" spans="28:30" x14ac:dyDescent="0.3">
      <c r="AB276" s="32"/>
      <c r="AC276" s="32"/>
      <c r="AD276" s="32"/>
    </row>
    <row r="277" spans="28:30" x14ac:dyDescent="0.3">
      <c r="AB277" s="32"/>
      <c r="AC277" s="32"/>
      <c r="AD277" s="32"/>
    </row>
    <row r="278" spans="28:30" x14ac:dyDescent="0.3">
      <c r="AB278" s="32"/>
      <c r="AC278" s="32"/>
      <c r="AD278" s="32"/>
    </row>
    <row r="279" spans="28:30" x14ac:dyDescent="0.3">
      <c r="AB279" s="32"/>
      <c r="AC279" s="32"/>
      <c r="AD279" s="32"/>
    </row>
    <row r="280" spans="28:30" x14ac:dyDescent="0.3">
      <c r="AB280" s="32"/>
      <c r="AC280" s="32"/>
      <c r="AD280" s="32"/>
    </row>
    <row r="281" spans="28:30" x14ac:dyDescent="0.3">
      <c r="AB281" s="32"/>
      <c r="AC281" s="32"/>
      <c r="AD281" s="32"/>
    </row>
    <row r="282" spans="28:30" x14ac:dyDescent="0.3">
      <c r="AB282" s="32"/>
      <c r="AC282" s="32"/>
      <c r="AD282" s="32"/>
    </row>
    <row r="283" spans="28:30" x14ac:dyDescent="0.3">
      <c r="AB283" s="32"/>
      <c r="AC283" s="32"/>
      <c r="AD283" s="32"/>
    </row>
    <row r="284" spans="28:30" x14ac:dyDescent="0.3">
      <c r="AB284" s="32"/>
      <c r="AC284" s="32"/>
      <c r="AD284" s="32"/>
    </row>
    <row r="285" spans="28:30" x14ac:dyDescent="0.3">
      <c r="AB285" s="32"/>
      <c r="AC285" s="32"/>
      <c r="AD285" s="32"/>
    </row>
    <row r="286" spans="28:30" x14ac:dyDescent="0.3">
      <c r="AB286" s="32"/>
      <c r="AC286" s="32"/>
      <c r="AD286" s="32"/>
    </row>
    <row r="287" spans="28:30" x14ac:dyDescent="0.3">
      <c r="AB287" s="32"/>
      <c r="AC287" s="32"/>
      <c r="AD287" s="32"/>
    </row>
    <row r="288" spans="28:30" x14ac:dyDescent="0.3">
      <c r="AB288" s="32"/>
      <c r="AC288" s="32"/>
      <c r="AD288" s="32"/>
    </row>
    <row r="289" spans="28:30" x14ac:dyDescent="0.3">
      <c r="AB289" s="32"/>
      <c r="AC289" s="32"/>
      <c r="AD289" s="32"/>
    </row>
    <row r="290" spans="28:30" x14ac:dyDescent="0.3">
      <c r="AB290" s="32"/>
      <c r="AC290" s="32"/>
      <c r="AD290" s="32"/>
    </row>
    <row r="291" spans="28:30" x14ac:dyDescent="0.3">
      <c r="AB291" s="32"/>
      <c r="AC291" s="32"/>
      <c r="AD291" s="32"/>
    </row>
    <row r="292" spans="28:30" x14ac:dyDescent="0.3">
      <c r="AB292" s="32"/>
      <c r="AC292" s="32"/>
      <c r="AD292" s="32"/>
    </row>
    <row r="293" spans="28:30" x14ac:dyDescent="0.3">
      <c r="AB293" s="32"/>
      <c r="AC293" s="32"/>
      <c r="AD293" s="32"/>
    </row>
    <row r="294" spans="28:30" x14ac:dyDescent="0.3">
      <c r="AB294" s="32"/>
      <c r="AC294" s="32"/>
      <c r="AD294" s="32"/>
    </row>
    <row r="295" spans="28:30" x14ac:dyDescent="0.3">
      <c r="AB295" s="32"/>
      <c r="AC295" s="32"/>
      <c r="AD295" s="32"/>
    </row>
    <row r="296" spans="28:30" x14ac:dyDescent="0.3">
      <c r="AB296" s="32"/>
      <c r="AC296" s="32"/>
      <c r="AD296" s="32"/>
    </row>
    <row r="297" spans="28:30" x14ac:dyDescent="0.3">
      <c r="AB297" s="32"/>
      <c r="AC297" s="32"/>
      <c r="AD297" s="32"/>
    </row>
    <row r="298" spans="28:30" x14ac:dyDescent="0.3">
      <c r="AB298" s="32"/>
      <c r="AC298" s="32"/>
      <c r="AD298" s="32"/>
    </row>
    <row r="299" spans="28:30" x14ac:dyDescent="0.3">
      <c r="AB299" s="32"/>
      <c r="AC299" s="32"/>
      <c r="AD299" s="32"/>
    </row>
    <row r="300" spans="28:30" x14ac:dyDescent="0.3">
      <c r="AB300" s="32"/>
      <c r="AC300" s="32"/>
      <c r="AD300" s="32"/>
    </row>
    <row r="301" spans="28:30" x14ac:dyDescent="0.3">
      <c r="AB301" s="32"/>
      <c r="AC301" s="32"/>
      <c r="AD301" s="32"/>
    </row>
    <row r="302" spans="28:30" x14ac:dyDescent="0.3">
      <c r="AB302" s="32"/>
      <c r="AC302" s="32"/>
      <c r="AD302" s="32"/>
    </row>
    <row r="303" spans="28:30" x14ac:dyDescent="0.3">
      <c r="AB303" s="32"/>
      <c r="AC303" s="32"/>
      <c r="AD303" s="32"/>
    </row>
    <row r="304" spans="28:30" x14ac:dyDescent="0.3">
      <c r="AB304" s="32"/>
      <c r="AC304" s="32"/>
      <c r="AD304" s="32"/>
    </row>
    <row r="305" spans="28:30" x14ac:dyDescent="0.3">
      <c r="AB305" s="32"/>
      <c r="AC305" s="32"/>
      <c r="AD305" s="32"/>
    </row>
    <row r="306" spans="28:30" x14ac:dyDescent="0.3">
      <c r="AB306" s="32"/>
      <c r="AC306" s="32"/>
      <c r="AD306" s="32"/>
    </row>
    <row r="307" spans="28:30" x14ac:dyDescent="0.3">
      <c r="AB307" s="32"/>
      <c r="AC307" s="32"/>
      <c r="AD307" s="32"/>
    </row>
    <row r="308" spans="28:30" x14ac:dyDescent="0.3">
      <c r="AB308" s="32"/>
      <c r="AC308" s="32"/>
      <c r="AD308" s="32"/>
    </row>
    <row r="309" spans="28:30" x14ac:dyDescent="0.3">
      <c r="AB309" s="32"/>
      <c r="AC309" s="32"/>
      <c r="AD309" s="32"/>
    </row>
    <row r="310" spans="28:30" x14ac:dyDescent="0.3">
      <c r="AB310" s="32"/>
      <c r="AC310" s="32"/>
      <c r="AD310" s="32"/>
    </row>
    <row r="311" spans="28:30" x14ac:dyDescent="0.3">
      <c r="AB311" s="32"/>
      <c r="AC311" s="32"/>
      <c r="AD311" s="32"/>
    </row>
    <row r="312" spans="28:30" x14ac:dyDescent="0.3">
      <c r="AB312" s="32"/>
      <c r="AC312" s="32"/>
      <c r="AD312" s="32"/>
    </row>
    <row r="313" spans="28:30" x14ac:dyDescent="0.3">
      <c r="AB313" s="32"/>
      <c r="AC313" s="32"/>
      <c r="AD313" s="32"/>
    </row>
    <row r="314" spans="28:30" x14ac:dyDescent="0.3">
      <c r="AB314" s="32"/>
      <c r="AC314" s="32"/>
      <c r="AD314" s="32"/>
    </row>
    <row r="315" spans="28:30" x14ac:dyDescent="0.3">
      <c r="AB315" s="32"/>
      <c r="AC315" s="32"/>
      <c r="AD315" s="32"/>
    </row>
    <row r="316" spans="28:30" x14ac:dyDescent="0.3">
      <c r="AB316" s="32"/>
      <c r="AC316" s="32"/>
      <c r="AD316" s="32"/>
    </row>
    <row r="317" spans="28:30" x14ac:dyDescent="0.3">
      <c r="AB317" s="32"/>
      <c r="AC317" s="32"/>
      <c r="AD317" s="32"/>
    </row>
    <row r="318" spans="28:30" x14ac:dyDescent="0.3">
      <c r="AB318" s="32"/>
      <c r="AC318" s="32"/>
      <c r="AD318" s="32"/>
    </row>
    <row r="319" spans="28:30" x14ac:dyDescent="0.3">
      <c r="AB319" s="32"/>
      <c r="AC319" s="32"/>
      <c r="AD319" s="32"/>
    </row>
    <row r="320" spans="28:30" x14ac:dyDescent="0.3">
      <c r="AB320" s="32"/>
      <c r="AC320" s="32"/>
      <c r="AD320" s="32"/>
    </row>
    <row r="321" spans="28:30" x14ac:dyDescent="0.3">
      <c r="AB321" s="32"/>
      <c r="AC321" s="32"/>
      <c r="AD321" s="32"/>
    </row>
    <row r="322" spans="28:30" x14ac:dyDescent="0.3">
      <c r="AB322" s="32"/>
      <c r="AC322" s="32"/>
      <c r="AD322" s="32"/>
    </row>
    <row r="323" spans="28:30" x14ac:dyDescent="0.3">
      <c r="AB323" s="32"/>
      <c r="AC323" s="32"/>
      <c r="AD323" s="32"/>
    </row>
    <row r="324" spans="28:30" x14ac:dyDescent="0.3">
      <c r="AB324" s="32"/>
      <c r="AC324" s="32"/>
      <c r="AD324" s="32"/>
    </row>
    <row r="325" spans="28:30" x14ac:dyDescent="0.3">
      <c r="AB325" s="32"/>
      <c r="AC325" s="32"/>
      <c r="AD325" s="32"/>
    </row>
    <row r="326" spans="28:30" x14ac:dyDescent="0.3">
      <c r="AB326" s="32"/>
      <c r="AC326" s="32"/>
      <c r="AD326" s="32"/>
    </row>
    <row r="327" spans="28:30" x14ac:dyDescent="0.3">
      <c r="AB327" s="32"/>
      <c r="AC327" s="32"/>
      <c r="AD327" s="32"/>
    </row>
    <row r="328" spans="28:30" x14ac:dyDescent="0.3">
      <c r="AB328" s="32"/>
      <c r="AC328" s="32"/>
      <c r="AD328" s="32"/>
    </row>
    <row r="329" spans="28:30" x14ac:dyDescent="0.3">
      <c r="AB329" s="32"/>
      <c r="AC329" s="32"/>
      <c r="AD329" s="32"/>
    </row>
    <row r="330" spans="28:30" x14ac:dyDescent="0.3">
      <c r="AB330" s="32"/>
      <c r="AC330" s="32"/>
      <c r="AD330" s="32"/>
    </row>
    <row r="331" spans="28:30" x14ac:dyDescent="0.3">
      <c r="AB331" s="32"/>
      <c r="AC331" s="32"/>
      <c r="AD331" s="32"/>
    </row>
    <row r="332" spans="28:30" x14ac:dyDescent="0.3">
      <c r="AB332" s="32"/>
      <c r="AC332" s="32"/>
      <c r="AD332" s="32"/>
    </row>
    <row r="333" spans="28:30" x14ac:dyDescent="0.3">
      <c r="AB333" s="32"/>
      <c r="AC333" s="32"/>
      <c r="AD333" s="32"/>
    </row>
    <row r="334" spans="28:30" x14ac:dyDescent="0.3">
      <c r="AB334" s="32"/>
      <c r="AC334" s="32"/>
      <c r="AD334" s="32"/>
    </row>
    <row r="335" spans="28:30" x14ac:dyDescent="0.3">
      <c r="AB335" s="32"/>
      <c r="AC335" s="32"/>
      <c r="AD335" s="32"/>
    </row>
    <row r="336" spans="28:30" x14ac:dyDescent="0.3">
      <c r="AB336" s="32"/>
      <c r="AC336" s="32"/>
      <c r="AD336" s="32"/>
    </row>
    <row r="337" spans="28:30" x14ac:dyDescent="0.3">
      <c r="AB337" s="32"/>
      <c r="AC337" s="32"/>
      <c r="AD337" s="32"/>
    </row>
    <row r="338" spans="28:30" x14ac:dyDescent="0.3">
      <c r="AB338" s="32"/>
      <c r="AC338" s="32"/>
      <c r="AD338" s="32"/>
    </row>
    <row r="339" spans="28:30" x14ac:dyDescent="0.3">
      <c r="AB339" s="32"/>
      <c r="AC339" s="32"/>
      <c r="AD339" s="32"/>
    </row>
    <row r="340" spans="28:30" x14ac:dyDescent="0.3">
      <c r="AB340" s="32"/>
      <c r="AC340" s="32"/>
      <c r="AD340" s="32"/>
    </row>
    <row r="341" spans="28:30" x14ac:dyDescent="0.3">
      <c r="AB341" s="32"/>
      <c r="AC341" s="32"/>
      <c r="AD341" s="32"/>
    </row>
    <row r="342" spans="28:30" x14ac:dyDescent="0.3">
      <c r="AB342" s="32"/>
      <c r="AC342" s="32"/>
      <c r="AD342" s="32"/>
    </row>
    <row r="343" spans="28:30" x14ac:dyDescent="0.3">
      <c r="AB343" s="32"/>
      <c r="AC343" s="32"/>
      <c r="AD343" s="32"/>
    </row>
    <row r="344" spans="28:30" x14ac:dyDescent="0.3">
      <c r="AB344" s="32"/>
      <c r="AC344" s="32"/>
      <c r="AD344" s="32"/>
    </row>
    <row r="345" spans="28:30" x14ac:dyDescent="0.3">
      <c r="AB345" s="32"/>
      <c r="AC345" s="32"/>
      <c r="AD345" s="32"/>
    </row>
    <row r="346" spans="28:30" x14ac:dyDescent="0.3">
      <c r="AB346" s="32"/>
      <c r="AC346" s="32"/>
      <c r="AD346" s="32"/>
    </row>
    <row r="347" spans="28:30" x14ac:dyDescent="0.3">
      <c r="AB347" s="32"/>
      <c r="AC347" s="32"/>
      <c r="AD347" s="32"/>
    </row>
    <row r="348" spans="28:30" x14ac:dyDescent="0.3">
      <c r="AB348" s="32"/>
      <c r="AC348" s="32"/>
      <c r="AD348" s="32"/>
    </row>
    <row r="349" spans="28:30" x14ac:dyDescent="0.3">
      <c r="AB349" s="32"/>
      <c r="AC349" s="32"/>
      <c r="AD349" s="32"/>
    </row>
    <row r="350" spans="28:30" x14ac:dyDescent="0.3">
      <c r="AB350" s="32"/>
      <c r="AC350" s="32"/>
      <c r="AD350" s="32"/>
    </row>
    <row r="351" spans="28:30" x14ac:dyDescent="0.3">
      <c r="AB351" s="32"/>
      <c r="AC351" s="32"/>
      <c r="AD351" s="32"/>
    </row>
    <row r="352" spans="28:30" x14ac:dyDescent="0.3">
      <c r="AB352" s="32"/>
      <c r="AC352" s="32"/>
      <c r="AD352" s="32"/>
    </row>
    <row r="353" spans="28:30" x14ac:dyDescent="0.3">
      <c r="AB353" s="32"/>
      <c r="AC353" s="32"/>
      <c r="AD353" s="32"/>
    </row>
    <row r="354" spans="28:30" x14ac:dyDescent="0.3">
      <c r="AB354" s="32"/>
      <c r="AC354" s="32"/>
      <c r="AD354" s="32"/>
    </row>
    <row r="355" spans="28:30" x14ac:dyDescent="0.3">
      <c r="AB355" s="32"/>
      <c r="AC355" s="32"/>
      <c r="AD355" s="32"/>
    </row>
    <row r="356" spans="28:30" x14ac:dyDescent="0.3">
      <c r="AB356" s="32"/>
      <c r="AC356" s="32"/>
      <c r="AD356" s="32"/>
    </row>
    <row r="357" spans="28:30" x14ac:dyDescent="0.3">
      <c r="AB357" s="32"/>
      <c r="AC357" s="32"/>
      <c r="AD357" s="32"/>
    </row>
    <row r="358" spans="28:30" x14ac:dyDescent="0.3">
      <c r="AB358" s="32"/>
      <c r="AC358" s="32"/>
      <c r="AD358" s="32"/>
    </row>
    <row r="359" spans="28:30" x14ac:dyDescent="0.3">
      <c r="AB359" s="32"/>
      <c r="AC359" s="32"/>
      <c r="AD359" s="32"/>
    </row>
    <row r="360" spans="28:30" x14ac:dyDescent="0.3">
      <c r="AB360" s="32"/>
      <c r="AC360" s="32"/>
      <c r="AD360" s="32"/>
    </row>
    <row r="361" spans="28:30" x14ac:dyDescent="0.3">
      <c r="AB361" s="32"/>
      <c r="AC361" s="32"/>
      <c r="AD361" s="32"/>
    </row>
    <row r="362" spans="28:30" x14ac:dyDescent="0.3">
      <c r="AB362" s="32"/>
      <c r="AC362" s="32"/>
      <c r="AD362" s="32"/>
    </row>
    <row r="363" spans="28:30" x14ac:dyDescent="0.3">
      <c r="AB363" s="32"/>
      <c r="AC363" s="32"/>
      <c r="AD363" s="32"/>
    </row>
    <row r="364" spans="28:30" x14ac:dyDescent="0.3">
      <c r="AB364" s="32"/>
      <c r="AC364" s="32"/>
      <c r="AD364" s="32"/>
    </row>
    <row r="365" spans="28:30" x14ac:dyDescent="0.3">
      <c r="AB365" s="32"/>
      <c r="AC365" s="32"/>
      <c r="AD365" s="32"/>
    </row>
    <row r="366" spans="28:30" x14ac:dyDescent="0.3">
      <c r="AB366" s="32"/>
      <c r="AC366" s="32"/>
      <c r="AD366" s="32"/>
    </row>
    <row r="367" spans="28:30" x14ac:dyDescent="0.3">
      <c r="AB367" s="32"/>
      <c r="AC367" s="32"/>
      <c r="AD367" s="32"/>
    </row>
    <row r="368" spans="28:30" x14ac:dyDescent="0.3">
      <c r="AB368" s="32"/>
      <c r="AC368" s="32"/>
      <c r="AD368" s="32"/>
    </row>
    <row r="369" spans="28:30" x14ac:dyDescent="0.3">
      <c r="AB369" s="32"/>
      <c r="AC369" s="32"/>
      <c r="AD369" s="32"/>
    </row>
    <row r="370" spans="28:30" x14ac:dyDescent="0.3">
      <c r="AB370" s="32"/>
      <c r="AC370" s="32"/>
      <c r="AD370" s="32"/>
    </row>
    <row r="371" spans="28:30" x14ac:dyDescent="0.3">
      <c r="AB371" s="32"/>
      <c r="AC371" s="32"/>
      <c r="AD371" s="32"/>
    </row>
    <row r="372" spans="28:30" x14ac:dyDescent="0.3">
      <c r="AB372" s="32"/>
      <c r="AC372" s="32"/>
      <c r="AD372" s="32"/>
    </row>
    <row r="373" spans="28:30" x14ac:dyDescent="0.3">
      <c r="AB373" s="32"/>
      <c r="AC373" s="32"/>
      <c r="AD373" s="32"/>
    </row>
    <row r="374" spans="28:30" x14ac:dyDescent="0.3">
      <c r="AB374" s="32"/>
      <c r="AC374" s="32"/>
      <c r="AD374" s="32"/>
    </row>
    <row r="375" spans="28:30" x14ac:dyDescent="0.3">
      <c r="AB375" s="32"/>
      <c r="AC375" s="32"/>
      <c r="AD375" s="32"/>
    </row>
    <row r="376" spans="28:30" x14ac:dyDescent="0.3">
      <c r="AB376" s="32"/>
      <c r="AC376" s="32"/>
      <c r="AD376" s="32"/>
    </row>
    <row r="377" spans="28:30" x14ac:dyDescent="0.3">
      <c r="AB377" s="32"/>
      <c r="AC377" s="32"/>
      <c r="AD377" s="32"/>
    </row>
    <row r="378" spans="28:30" x14ac:dyDescent="0.3">
      <c r="AB378" s="32"/>
      <c r="AC378" s="32"/>
      <c r="AD378" s="32"/>
    </row>
    <row r="379" spans="28:30" x14ac:dyDescent="0.3">
      <c r="AB379" s="32"/>
      <c r="AC379" s="32"/>
      <c r="AD379" s="32"/>
    </row>
    <row r="380" spans="28:30" x14ac:dyDescent="0.3">
      <c r="AB380" s="32"/>
      <c r="AC380" s="32"/>
      <c r="AD380" s="32"/>
    </row>
    <row r="381" spans="28:30" x14ac:dyDescent="0.3">
      <c r="AB381" s="32"/>
      <c r="AC381" s="32"/>
      <c r="AD381" s="32"/>
    </row>
    <row r="382" spans="28:30" x14ac:dyDescent="0.3">
      <c r="AB382" s="32"/>
      <c r="AC382" s="32"/>
      <c r="AD382" s="32"/>
    </row>
    <row r="383" spans="28:30" x14ac:dyDescent="0.3">
      <c r="AB383" s="32"/>
      <c r="AC383" s="32"/>
      <c r="AD383" s="32"/>
    </row>
    <row r="384" spans="28:30" x14ac:dyDescent="0.3">
      <c r="AB384" s="32"/>
      <c r="AC384" s="32"/>
      <c r="AD384" s="32"/>
    </row>
    <row r="385" spans="28:30" x14ac:dyDescent="0.3">
      <c r="AB385" s="32"/>
      <c r="AC385" s="32"/>
      <c r="AD385" s="32"/>
    </row>
    <row r="386" spans="28:30" x14ac:dyDescent="0.3">
      <c r="AB386" s="32"/>
      <c r="AC386" s="32"/>
      <c r="AD386" s="32"/>
    </row>
    <row r="387" spans="28:30" x14ac:dyDescent="0.3">
      <c r="AB387" s="32"/>
      <c r="AC387" s="32"/>
      <c r="AD387" s="32"/>
    </row>
    <row r="388" spans="28:30" x14ac:dyDescent="0.3">
      <c r="AB388" s="32"/>
      <c r="AC388" s="32"/>
      <c r="AD388" s="32"/>
    </row>
    <row r="389" spans="28:30" x14ac:dyDescent="0.3">
      <c r="AB389" s="32"/>
      <c r="AC389" s="32"/>
      <c r="AD389" s="32"/>
    </row>
    <row r="390" spans="28:30" x14ac:dyDescent="0.3">
      <c r="AB390" s="32"/>
      <c r="AC390" s="32"/>
      <c r="AD390" s="32"/>
    </row>
    <row r="391" spans="28:30" x14ac:dyDescent="0.3">
      <c r="AB391" s="32"/>
      <c r="AC391" s="32"/>
      <c r="AD391" s="32"/>
    </row>
    <row r="392" spans="28:30" x14ac:dyDescent="0.3">
      <c r="AB392" s="32"/>
      <c r="AC392" s="32"/>
      <c r="AD392" s="32"/>
    </row>
    <row r="393" spans="28:30" x14ac:dyDescent="0.3">
      <c r="AB393" s="32"/>
      <c r="AC393" s="32"/>
      <c r="AD393" s="32"/>
    </row>
    <row r="394" spans="28:30" x14ac:dyDescent="0.3">
      <c r="AB394" s="32"/>
      <c r="AC394" s="32"/>
      <c r="AD394" s="32"/>
    </row>
    <row r="395" spans="28:30" x14ac:dyDescent="0.3">
      <c r="AB395" s="32"/>
      <c r="AC395" s="32"/>
      <c r="AD395" s="32"/>
    </row>
    <row r="396" spans="28:30" x14ac:dyDescent="0.3">
      <c r="AB396" s="32"/>
      <c r="AC396" s="32"/>
      <c r="AD396" s="32"/>
    </row>
    <row r="397" spans="28:30" x14ac:dyDescent="0.3">
      <c r="AB397" s="32"/>
      <c r="AC397" s="32"/>
      <c r="AD397" s="32"/>
    </row>
    <row r="398" spans="28:30" x14ac:dyDescent="0.3">
      <c r="AB398" s="32"/>
      <c r="AC398" s="32"/>
      <c r="AD398" s="32"/>
    </row>
    <row r="399" spans="28:30" x14ac:dyDescent="0.3">
      <c r="AB399" s="32"/>
      <c r="AC399" s="32"/>
      <c r="AD399" s="32"/>
    </row>
    <row r="400" spans="28:30" x14ac:dyDescent="0.3">
      <c r="AB400" s="32"/>
      <c r="AC400" s="32"/>
      <c r="AD400" s="32"/>
    </row>
    <row r="401" spans="28:30" x14ac:dyDescent="0.3">
      <c r="AB401" s="32"/>
      <c r="AC401" s="32"/>
      <c r="AD401" s="32"/>
    </row>
    <row r="402" spans="28:30" x14ac:dyDescent="0.3">
      <c r="AB402" s="32"/>
      <c r="AC402" s="32"/>
      <c r="AD402" s="32"/>
    </row>
    <row r="403" spans="28:30" x14ac:dyDescent="0.3">
      <c r="AB403" s="32"/>
      <c r="AC403" s="32"/>
      <c r="AD403" s="32"/>
    </row>
    <row r="404" spans="28:30" x14ac:dyDescent="0.3">
      <c r="AB404" s="32"/>
      <c r="AC404" s="32"/>
      <c r="AD404" s="32"/>
    </row>
    <row r="405" spans="28:30" x14ac:dyDescent="0.3">
      <c r="AB405" s="32"/>
      <c r="AC405" s="32"/>
      <c r="AD405" s="32"/>
    </row>
    <row r="406" spans="28:30" x14ac:dyDescent="0.3">
      <c r="AB406" s="32"/>
      <c r="AC406" s="32"/>
      <c r="AD406" s="32"/>
    </row>
    <row r="407" spans="28:30" x14ac:dyDescent="0.3">
      <c r="AB407" s="32"/>
      <c r="AC407" s="32"/>
      <c r="AD407" s="32"/>
    </row>
    <row r="408" spans="28:30" x14ac:dyDescent="0.3">
      <c r="AB408" s="32"/>
      <c r="AC408" s="32"/>
      <c r="AD408" s="32"/>
    </row>
    <row r="409" spans="28:30" x14ac:dyDescent="0.3">
      <c r="AB409" s="32"/>
      <c r="AC409" s="32"/>
      <c r="AD409" s="32"/>
    </row>
    <row r="410" spans="28:30" x14ac:dyDescent="0.3">
      <c r="AB410" s="32"/>
      <c r="AC410" s="32"/>
      <c r="AD410" s="32"/>
    </row>
    <row r="411" spans="28:30" x14ac:dyDescent="0.3">
      <c r="AB411" s="32"/>
      <c r="AC411" s="32"/>
      <c r="AD411" s="32"/>
    </row>
    <row r="412" spans="28:30" x14ac:dyDescent="0.3">
      <c r="AB412" s="32"/>
      <c r="AC412" s="32"/>
      <c r="AD412" s="32"/>
    </row>
    <row r="413" spans="28:30" x14ac:dyDescent="0.3">
      <c r="AB413" s="32"/>
      <c r="AC413" s="32"/>
      <c r="AD413" s="32"/>
    </row>
    <row r="414" spans="28:30" x14ac:dyDescent="0.3">
      <c r="AB414" s="32"/>
      <c r="AC414" s="32"/>
      <c r="AD414" s="32"/>
    </row>
    <row r="415" spans="28:30" x14ac:dyDescent="0.3">
      <c r="AB415" s="32"/>
      <c r="AC415" s="32"/>
      <c r="AD415" s="32"/>
    </row>
    <row r="416" spans="28:30" x14ac:dyDescent="0.3">
      <c r="AB416" s="32"/>
      <c r="AC416" s="32"/>
      <c r="AD416" s="32"/>
    </row>
    <row r="417" spans="28:30" x14ac:dyDescent="0.3">
      <c r="AB417" s="32"/>
      <c r="AC417" s="32"/>
      <c r="AD417" s="32"/>
    </row>
    <row r="418" spans="28:30" x14ac:dyDescent="0.3">
      <c r="AB418" s="32"/>
      <c r="AC418" s="32"/>
      <c r="AD418" s="32"/>
    </row>
    <row r="419" spans="28:30" x14ac:dyDescent="0.3">
      <c r="AB419" s="32"/>
      <c r="AC419" s="32"/>
      <c r="AD419" s="32"/>
    </row>
    <row r="420" spans="28:30" x14ac:dyDescent="0.3">
      <c r="AB420" s="32"/>
      <c r="AC420" s="32"/>
      <c r="AD420" s="32"/>
    </row>
    <row r="421" spans="28:30" x14ac:dyDescent="0.3">
      <c r="AB421" s="32"/>
      <c r="AC421" s="32"/>
      <c r="AD421" s="32"/>
    </row>
    <row r="422" spans="28:30" x14ac:dyDescent="0.3">
      <c r="AB422" s="32"/>
      <c r="AC422" s="32"/>
      <c r="AD422" s="32"/>
    </row>
    <row r="423" spans="28:30" x14ac:dyDescent="0.3">
      <c r="AB423" s="32"/>
      <c r="AC423" s="32"/>
      <c r="AD423" s="32"/>
    </row>
    <row r="424" spans="28:30" x14ac:dyDescent="0.3">
      <c r="AB424" s="32"/>
      <c r="AC424" s="32"/>
      <c r="AD424" s="32"/>
    </row>
    <row r="425" spans="28:30" x14ac:dyDescent="0.3">
      <c r="AB425" s="32"/>
      <c r="AC425" s="32"/>
      <c r="AD425" s="32"/>
    </row>
    <row r="426" spans="28:30" x14ac:dyDescent="0.3">
      <c r="AB426" s="32"/>
      <c r="AC426" s="32"/>
      <c r="AD426" s="32"/>
    </row>
    <row r="427" spans="28:30" x14ac:dyDescent="0.3">
      <c r="AB427" s="32"/>
      <c r="AC427" s="32"/>
      <c r="AD427" s="32"/>
    </row>
    <row r="428" spans="28:30" x14ac:dyDescent="0.3">
      <c r="AB428" s="32"/>
      <c r="AC428" s="32"/>
      <c r="AD428" s="32"/>
    </row>
    <row r="429" spans="28:30" x14ac:dyDescent="0.3">
      <c r="AB429" s="32"/>
      <c r="AC429" s="32"/>
      <c r="AD429" s="32"/>
    </row>
    <row r="430" spans="28:30" x14ac:dyDescent="0.3">
      <c r="AB430" s="32"/>
      <c r="AC430" s="32"/>
      <c r="AD430" s="32"/>
    </row>
    <row r="431" spans="28:30" x14ac:dyDescent="0.3">
      <c r="AB431" s="32"/>
      <c r="AC431" s="32"/>
      <c r="AD431" s="32"/>
    </row>
    <row r="432" spans="28:30" x14ac:dyDescent="0.3">
      <c r="AB432" s="32"/>
      <c r="AC432" s="32"/>
      <c r="AD432" s="32"/>
    </row>
    <row r="433" spans="28:30" x14ac:dyDescent="0.3">
      <c r="AB433" s="32"/>
      <c r="AC433" s="32"/>
      <c r="AD433" s="32"/>
    </row>
    <row r="434" spans="28:30" x14ac:dyDescent="0.3">
      <c r="AB434" s="32"/>
      <c r="AC434" s="32"/>
      <c r="AD434" s="32"/>
    </row>
    <row r="435" spans="28:30" x14ac:dyDescent="0.3">
      <c r="AB435" s="32"/>
      <c r="AC435" s="32"/>
      <c r="AD435" s="32"/>
    </row>
    <row r="436" spans="28:30" x14ac:dyDescent="0.3">
      <c r="AB436" s="32"/>
      <c r="AC436" s="32"/>
      <c r="AD436" s="32"/>
    </row>
    <row r="437" spans="28:30" x14ac:dyDescent="0.3">
      <c r="AB437" s="32"/>
      <c r="AC437" s="32"/>
      <c r="AD437" s="32"/>
    </row>
    <row r="438" spans="28:30" x14ac:dyDescent="0.3">
      <c r="AB438" s="32"/>
      <c r="AC438" s="32"/>
      <c r="AD438" s="32"/>
    </row>
    <row r="439" spans="28:30" x14ac:dyDescent="0.3">
      <c r="AB439" s="32"/>
      <c r="AC439" s="32"/>
      <c r="AD439" s="32"/>
    </row>
    <row r="440" spans="28:30" x14ac:dyDescent="0.3">
      <c r="AB440" s="32"/>
      <c r="AC440" s="32"/>
      <c r="AD440" s="32"/>
    </row>
    <row r="441" spans="28:30" x14ac:dyDescent="0.3">
      <c r="AB441" s="32"/>
      <c r="AC441" s="32"/>
      <c r="AD441" s="32"/>
    </row>
    <row r="442" spans="28:30" x14ac:dyDescent="0.3">
      <c r="AB442" s="32"/>
      <c r="AC442" s="32"/>
      <c r="AD442" s="32"/>
    </row>
    <row r="443" spans="28:30" x14ac:dyDescent="0.3">
      <c r="AB443" s="32"/>
      <c r="AC443" s="32"/>
      <c r="AD443" s="32"/>
    </row>
    <row r="444" spans="28:30" x14ac:dyDescent="0.3">
      <c r="AB444" s="32"/>
      <c r="AC444" s="32"/>
      <c r="AD444" s="32"/>
    </row>
    <row r="445" spans="28:30" x14ac:dyDescent="0.3">
      <c r="AB445" s="32"/>
      <c r="AC445" s="32"/>
      <c r="AD445" s="32"/>
    </row>
    <row r="446" spans="28:30" x14ac:dyDescent="0.3">
      <c r="AB446" s="32"/>
      <c r="AC446" s="32"/>
      <c r="AD446" s="32"/>
    </row>
    <row r="447" spans="28:30" x14ac:dyDescent="0.3">
      <c r="AB447" s="32"/>
      <c r="AC447" s="32"/>
      <c r="AD447" s="32"/>
    </row>
    <row r="448" spans="28:30" x14ac:dyDescent="0.3">
      <c r="AB448" s="32"/>
      <c r="AC448" s="32"/>
      <c r="AD448" s="32"/>
    </row>
    <row r="449" spans="28:30" x14ac:dyDescent="0.3">
      <c r="AB449" s="32"/>
      <c r="AC449" s="32"/>
      <c r="AD449" s="32"/>
    </row>
    <row r="450" spans="28:30" x14ac:dyDescent="0.3">
      <c r="AB450" s="32"/>
      <c r="AC450" s="32"/>
      <c r="AD450" s="32"/>
    </row>
    <row r="451" spans="28:30" x14ac:dyDescent="0.3">
      <c r="AB451" s="32"/>
      <c r="AC451" s="32"/>
      <c r="AD451" s="32"/>
    </row>
    <row r="452" spans="28:30" x14ac:dyDescent="0.3">
      <c r="AB452" s="32"/>
      <c r="AC452" s="32"/>
      <c r="AD452" s="32"/>
    </row>
    <row r="453" spans="28:30" x14ac:dyDescent="0.3">
      <c r="AB453" s="32"/>
      <c r="AC453" s="32"/>
      <c r="AD453" s="32"/>
    </row>
    <row r="454" spans="28:30" x14ac:dyDescent="0.3">
      <c r="AB454" s="32"/>
      <c r="AC454" s="32"/>
      <c r="AD454" s="32"/>
    </row>
    <row r="455" spans="28:30" x14ac:dyDescent="0.3">
      <c r="AB455" s="32"/>
      <c r="AC455" s="32"/>
      <c r="AD455" s="32"/>
    </row>
    <row r="456" spans="28:30" x14ac:dyDescent="0.3">
      <c r="AB456" s="32"/>
      <c r="AC456" s="32"/>
      <c r="AD456" s="32"/>
    </row>
    <row r="457" spans="28:30" x14ac:dyDescent="0.3">
      <c r="AB457" s="32"/>
      <c r="AC457" s="32"/>
      <c r="AD457" s="32"/>
    </row>
    <row r="458" spans="28:30" x14ac:dyDescent="0.3">
      <c r="AB458" s="32"/>
      <c r="AC458" s="32"/>
      <c r="AD458" s="32"/>
    </row>
    <row r="459" spans="28:30" x14ac:dyDescent="0.3">
      <c r="AB459" s="32"/>
      <c r="AC459" s="32"/>
      <c r="AD459" s="32"/>
    </row>
    <row r="460" spans="28:30" x14ac:dyDescent="0.3">
      <c r="AB460" s="32"/>
      <c r="AC460" s="32"/>
      <c r="AD460" s="32"/>
    </row>
    <row r="461" spans="28:30" x14ac:dyDescent="0.3">
      <c r="AB461" s="32"/>
      <c r="AC461" s="32"/>
      <c r="AD461" s="32"/>
    </row>
    <row r="462" spans="28:30" x14ac:dyDescent="0.3">
      <c r="AB462" s="32"/>
      <c r="AC462" s="32"/>
      <c r="AD462" s="32"/>
    </row>
    <row r="463" spans="28:30" x14ac:dyDescent="0.3">
      <c r="AB463" s="32"/>
      <c r="AC463" s="32"/>
      <c r="AD463" s="32"/>
    </row>
    <row r="464" spans="28:30" x14ac:dyDescent="0.3">
      <c r="AB464" s="32"/>
      <c r="AC464" s="32"/>
      <c r="AD464" s="32"/>
    </row>
    <row r="465" spans="28:30" x14ac:dyDescent="0.3">
      <c r="AB465" s="32"/>
      <c r="AC465" s="32"/>
      <c r="AD465" s="32"/>
    </row>
    <row r="466" spans="28:30" x14ac:dyDescent="0.3">
      <c r="AB466" s="32"/>
      <c r="AC466" s="32"/>
      <c r="AD466" s="32"/>
    </row>
    <row r="467" spans="28:30" x14ac:dyDescent="0.3">
      <c r="AB467" s="32"/>
      <c r="AC467" s="32"/>
      <c r="AD467" s="32"/>
    </row>
    <row r="468" spans="28:30" x14ac:dyDescent="0.3">
      <c r="AB468" s="32"/>
      <c r="AC468" s="32"/>
      <c r="AD468" s="32"/>
    </row>
    <row r="469" spans="28:30" x14ac:dyDescent="0.3">
      <c r="AB469" s="32"/>
      <c r="AC469" s="32"/>
      <c r="AD469" s="32"/>
    </row>
    <row r="470" spans="28:30" x14ac:dyDescent="0.3">
      <c r="AB470" s="32"/>
      <c r="AC470" s="32"/>
      <c r="AD470" s="32"/>
    </row>
    <row r="471" spans="28:30" x14ac:dyDescent="0.3">
      <c r="AB471" s="32"/>
      <c r="AC471" s="32"/>
      <c r="AD471" s="32"/>
    </row>
    <row r="472" spans="28:30" x14ac:dyDescent="0.3">
      <c r="AB472" s="32"/>
      <c r="AC472" s="32"/>
      <c r="AD472" s="32"/>
    </row>
    <row r="473" spans="28:30" x14ac:dyDescent="0.3">
      <c r="AB473" s="32"/>
      <c r="AC473" s="32"/>
      <c r="AD473" s="32"/>
    </row>
    <row r="474" spans="28:30" x14ac:dyDescent="0.3">
      <c r="AB474" s="32"/>
      <c r="AC474" s="32"/>
      <c r="AD474" s="32"/>
    </row>
    <row r="475" spans="28:30" x14ac:dyDescent="0.3">
      <c r="AB475" s="32"/>
      <c r="AC475" s="32"/>
      <c r="AD475" s="32"/>
    </row>
    <row r="476" spans="28:30" x14ac:dyDescent="0.3">
      <c r="AB476" s="32"/>
      <c r="AC476" s="32"/>
      <c r="AD476" s="32"/>
    </row>
    <row r="477" spans="28:30" x14ac:dyDescent="0.3">
      <c r="AB477" s="32"/>
      <c r="AC477" s="32"/>
      <c r="AD477" s="32"/>
    </row>
    <row r="478" spans="28:30" x14ac:dyDescent="0.3">
      <c r="AB478" s="32"/>
      <c r="AC478" s="32"/>
      <c r="AD478" s="32"/>
    </row>
    <row r="479" spans="28:30" x14ac:dyDescent="0.3">
      <c r="AB479" s="32"/>
      <c r="AC479" s="32"/>
      <c r="AD479" s="32"/>
    </row>
    <row r="480" spans="28:30" x14ac:dyDescent="0.3">
      <c r="AB480" s="32"/>
      <c r="AC480" s="32"/>
      <c r="AD480" s="32"/>
    </row>
    <row r="481" spans="28:30" x14ac:dyDescent="0.3">
      <c r="AB481" s="32"/>
      <c r="AC481" s="32"/>
      <c r="AD481" s="32"/>
    </row>
    <row r="482" spans="28:30" x14ac:dyDescent="0.3">
      <c r="AB482" s="32"/>
      <c r="AC482" s="32"/>
      <c r="AD482" s="32"/>
    </row>
    <row r="483" spans="28:30" x14ac:dyDescent="0.3">
      <c r="AB483" s="32"/>
      <c r="AC483" s="32"/>
      <c r="AD483" s="32"/>
    </row>
    <row r="484" spans="28:30" x14ac:dyDescent="0.3">
      <c r="AB484" s="32"/>
      <c r="AC484" s="32"/>
      <c r="AD484" s="32"/>
    </row>
    <row r="485" spans="28:30" x14ac:dyDescent="0.3">
      <c r="AB485" s="32"/>
      <c r="AC485" s="32"/>
      <c r="AD485" s="32"/>
    </row>
    <row r="486" spans="28:30" x14ac:dyDescent="0.3">
      <c r="AB486" s="32"/>
      <c r="AC486" s="32"/>
      <c r="AD486" s="32"/>
    </row>
    <row r="487" spans="28:30" x14ac:dyDescent="0.3">
      <c r="AB487" s="32"/>
      <c r="AC487" s="32"/>
      <c r="AD487" s="32"/>
    </row>
    <row r="488" spans="28:30" x14ac:dyDescent="0.3">
      <c r="AB488" s="32"/>
      <c r="AC488" s="32"/>
      <c r="AD488" s="32"/>
    </row>
    <row r="489" spans="28:30" x14ac:dyDescent="0.3">
      <c r="AB489" s="32"/>
      <c r="AC489" s="32"/>
      <c r="AD489" s="32"/>
    </row>
    <row r="490" spans="28:30" x14ac:dyDescent="0.3">
      <c r="AB490" s="32"/>
      <c r="AC490" s="32"/>
      <c r="AD490" s="32"/>
    </row>
    <row r="491" spans="28:30" x14ac:dyDescent="0.3">
      <c r="AB491" s="32"/>
      <c r="AC491" s="32"/>
      <c r="AD491" s="32"/>
    </row>
    <row r="492" spans="28:30" x14ac:dyDescent="0.3">
      <c r="AB492" s="32"/>
      <c r="AC492" s="32"/>
      <c r="AD492" s="32"/>
    </row>
    <row r="493" spans="28:30" x14ac:dyDescent="0.3">
      <c r="AB493" s="32"/>
      <c r="AC493" s="32"/>
      <c r="AD493" s="32"/>
    </row>
    <row r="494" spans="28:30" x14ac:dyDescent="0.3">
      <c r="AB494" s="32"/>
      <c r="AC494" s="32"/>
      <c r="AD494" s="32"/>
    </row>
    <row r="495" spans="28:30" x14ac:dyDescent="0.3">
      <c r="AB495" s="32"/>
      <c r="AC495" s="32"/>
      <c r="AD495" s="32"/>
    </row>
    <row r="496" spans="28:30" x14ac:dyDescent="0.3">
      <c r="AB496" s="32"/>
      <c r="AC496" s="32"/>
      <c r="AD496" s="32"/>
    </row>
    <row r="497" spans="28:30" x14ac:dyDescent="0.3">
      <c r="AB497" s="32"/>
      <c r="AC497" s="32"/>
      <c r="AD497" s="32"/>
    </row>
    <row r="498" spans="28:30" x14ac:dyDescent="0.3">
      <c r="AB498" s="32"/>
      <c r="AC498" s="32"/>
      <c r="AD498" s="32"/>
    </row>
    <row r="499" spans="28:30" x14ac:dyDescent="0.3">
      <c r="AB499" s="32"/>
      <c r="AC499" s="32"/>
      <c r="AD499" s="32"/>
    </row>
    <row r="500" spans="28:30" x14ac:dyDescent="0.3">
      <c r="AB500" s="32"/>
      <c r="AC500" s="32"/>
      <c r="AD500" s="32"/>
    </row>
    <row r="501" spans="28:30" x14ac:dyDescent="0.3">
      <c r="AB501" s="32"/>
      <c r="AC501" s="32"/>
      <c r="AD501" s="32"/>
    </row>
    <row r="502" spans="28:30" x14ac:dyDescent="0.3">
      <c r="AB502" s="32"/>
      <c r="AC502" s="32"/>
      <c r="AD502" s="32"/>
    </row>
    <row r="503" spans="28:30" x14ac:dyDescent="0.3">
      <c r="AB503" s="32"/>
      <c r="AC503" s="32"/>
      <c r="AD503" s="32"/>
    </row>
  </sheetData>
  <autoFilter ref="C3:V19">
    <filterColumn colId="2" showButton="0"/>
    <filterColumn colId="3" showButton="0"/>
    <filterColumn colId="4" showButton="0"/>
    <filterColumn colId="5" showButton="0"/>
  </autoFilter>
  <mergeCells count="26">
    <mergeCell ref="L3:L4"/>
    <mergeCell ref="U3:U4"/>
    <mergeCell ref="AB1:AD1"/>
    <mergeCell ref="A2:AD2"/>
    <mergeCell ref="A3:A4"/>
    <mergeCell ref="B3:B4"/>
    <mergeCell ref="C3:C4"/>
    <mergeCell ref="D3:D4"/>
    <mergeCell ref="E3:K3"/>
    <mergeCell ref="M3:M4"/>
    <mergeCell ref="N3:N4"/>
    <mergeCell ref="O3:O4"/>
    <mergeCell ref="P3:P4"/>
    <mergeCell ref="Q3:Q4"/>
    <mergeCell ref="R3:R4"/>
    <mergeCell ref="S3:S4"/>
    <mergeCell ref="T3:T4"/>
    <mergeCell ref="AB3:AB4"/>
    <mergeCell ref="AC3:AC4"/>
    <mergeCell ref="AD3:AD4"/>
    <mergeCell ref="V3:V4"/>
    <mergeCell ref="W3:W4"/>
    <mergeCell ref="X3:X4"/>
    <mergeCell ref="Y3:Y4"/>
    <mergeCell ref="Z3:Z4"/>
    <mergeCell ref="AA3:AA4"/>
  </mergeCells>
  <pageMargins left="0.7" right="0.7" top="0.75" bottom="0.75" header="0.3" footer="0.3"/>
  <pageSetup paperSize="9" scale="32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00000"/>
  </sheetPr>
  <dimension ref="A1:AH55"/>
  <sheetViews>
    <sheetView view="pageBreakPreview" zoomScale="90" zoomScaleSheetLayoutView="90" workbookViewId="0">
      <selection activeCell="E48" sqref="E48:AA49"/>
    </sheetView>
  </sheetViews>
  <sheetFormatPr defaultRowHeight="15" x14ac:dyDescent="0.25"/>
  <cols>
    <col min="1" max="1" width="5.42578125" customWidth="1"/>
    <col min="2" max="2" width="9.140625" style="26" customWidth="1"/>
    <col min="3" max="3" width="19.5703125" customWidth="1"/>
    <col min="4" max="4" width="10.28515625" style="85" customWidth="1"/>
    <col min="5" max="8" width="11.28515625" style="85" customWidth="1"/>
    <col min="9" max="12" width="8.5703125" style="85" customWidth="1"/>
    <col min="13" max="13" width="11.28515625" customWidth="1"/>
    <col min="14" max="14" width="11.28515625" style="85" customWidth="1"/>
    <col min="15" max="17" width="11.28515625" customWidth="1"/>
    <col min="18" max="18" width="8" style="85" customWidth="1"/>
    <col min="19" max="19" width="9.85546875" customWidth="1"/>
    <col min="20" max="20" width="9" customWidth="1"/>
    <col min="21" max="21" width="11.28515625" customWidth="1"/>
    <col min="22" max="22" width="10.5703125" customWidth="1"/>
    <col min="23" max="23" width="8.85546875" customWidth="1"/>
    <col min="24" max="24" width="7.7109375" customWidth="1"/>
    <col min="25" max="25" width="7" customWidth="1"/>
    <col min="26" max="27" width="8.42578125" customWidth="1"/>
    <col min="28" max="28" width="9.5703125" customWidth="1"/>
    <col min="29" max="29" width="9.140625" customWidth="1"/>
    <col min="30" max="30" width="11.140625" style="6" customWidth="1"/>
  </cols>
  <sheetData>
    <row r="1" spans="1:34" ht="15.75" thickBot="1" x14ac:dyDescent="0.3">
      <c r="R1" s="85" t="s">
        <v>272</v>
      </c>
      <c r="T1" s="310" t="s">
        <v>335</v>
      </c>
      <c r="U1" s="310"/>
      <c r="V1" s="310"/>
      <c r="W1" s="42"/>
      <c r="X1" s="42"/>
      <c r="Y1" s="42"/>
      <c r="Z1" s="42"/>
      <c r="AA1" s="42"/>
    </row>
    <row r="2" spans="1:34" s="24" customFormat="1" ht="18.75" x14ac:dyDescent="0.3">
      <c r="A2" s="321" t="s">
        <v>477</v>
      </c>
      <c r="B2" s="322"/>
      <c r="C2" s="322"/>
      <c r="D2" s="398"/>
      <c r="E2" s="398"/>
      <c r="F2" s="398"/>
      <c r="G2" s="398"/>
      <c r="H2" s="398"/>
      <c r="I2" s="398"/>
      <c r="J2" s="398"/>
      <c r="K2" s="398"/>
      <c r="L2" s="398"/>
      <c r="M2" s="322"/>
      <c r="N2" s="398"/>
      <c r="O2" s="322"/>
      <c r="P2" s="322"/>
      <c r="Q2" s="322"/>
      <c r="R2" s="398"/>
      <c r="S2" s="322"/>
      <c r="T2" s="322"/>
      <c r="U2" s="322"/>
      <c r="V2" s="322"/>
      <c r="W2" s="322"/>
      <c r="X2" s="322"/>
      <c r="Y2" s="322"/>
      <c r="Z2" s="322"/>
      <c r="AA2" s="323"/>
      <c r="AD2" s="40"/>
    </row>
    <row r="3" spans="1:34" s="24" customFormat="1" ht="19.5" thickBot="1" x14ac:dyDescent="0.35">
      <c r="A3" s="324"/>
      <c r="B3" s="325"/>
      <c r="C3" s="325"/>
      <c r="D3" s="399"/>
      <c r="E3" s="399"/>
      <c r="F3" s="399"/>
      <c r="G3" s="399"/>
      <c r="H3" s="399"/>
      <c r="I3" s="399"/>
      <c r="J3" s="399"/>
      <c r="K3" s="399"/>
      <c r="L3" s="399"/>
      <c r="M3" s="325"/>
      <c r="N3" s="399"/>
      <c r="O3" s="325"/>
      <c r="P3" s="325"/>
      <c r="Q3" s="325"/>
      <c r="R3" s="399"/>
      <c r="S3" s="325"/>
      <c r="T3" s="325"/>
      <c r="U3" s="325"/>
      <c r="V3" s="325"/>
      <c r="W3" s="325"/>
      <c r="X3" s="325"/>
      <c r="Y3" s="325"/>
      <c r="Z3" s="325"/>
      <c r="AA3" s="326"/>
      <c r="AD3" s="40"/>
    </row>
    <row r="4" spans="1:34" ht="15" customHeight="1" x14ac:dyDescent="0.25">
      <c r="A4" s="311" t="s">
        <v>0</v>
      </c>
      <c r="B4" s="400" t="s">
        <v>71</v>
      </c>
      <c r="C4" s="402" t="s">
        <v>13</v>
      </c>
      <c r="D4" s="315" t="s">
        <v>425</v>
      </c>
      <c r="E4" s="327" t="s">
        <v>53</v>
      </c>
      <c r="F4" s="328"/>
      <c r="G4" s="328"/>
      <c r="H4" s="328"/>
      <c r="I4" s="328"/>
      <c r="J4" s="328"/>
      <c r="K4" s="329"/>
      <c r="L4" s="393" t="s">
        <v>473</v>
      </c>
      <c r="M4" s="319" t="s">
        <v>6</v>
      </c>
      <c r="N4" s="315" t="s">
        <v>413</v>
      </c>
      <c r="O4" s="319" t="s">
        <v>37</v>
      </c>
      <c r="P4" s="319" t="s">
        <v>7</v>
      </c>
      <c r="Q4" s="319" t="s">
        <v>8</v>
      </c>
      <c r="R4" s="315" t="s">
        <v>414</v>
      </c>
      <c r="S4" s="319" t="s">
        <v>9</v>
      </c>
      <c r="T4" s="319" t="s">
        <v>10</v>
      </c>
      <c r="U4" s="319" t="s">
        <v>11</v>
      </c>
      <c r="V4" s="319" t="s">
        <v>12</v>
      </c>
      <c r="W4" s="395" t="s">
        <v>331</v>
      </c>
      <c r="X4" s="395" t="s">
        <v>332</v>
      </c>
      <c r="Y4" s="395" t="s">
        <v>343</v>
      </c>
      <c r="Z4" s="395" t="s">
        <v>333</v>
      </c>
      <c r="AA4" s="319" t="s">
        <v>334</v>
      </c>
    </row>
    <row r="5" spans="1:34" ht="270" customHeight="1" x14ac:dyDescent="0.25">
      <c r="A5" s="312"/>
      <c r="B5" s="401"/>
      <c r="C5" s="403"/>
      <c r="D5" s="316"/>
      <c r="E5" s="296" t="s">
        <v>1</v>
      </c>
      <c r="F5" s="296" t="s">
        <v>2</v>
      </c>
      <c r="G5" s="296" t="s">
        <v>3</v>
      </c>
      <c r="H5" s="296" t="s">
        <v>4</v>
      </c>
      <c r="I5" s="296" t="s">
        <v>5</v>
      </c>
      <c r="J5" s="296" t="s">
        <v>403</v>
      </c>
      <c r="K5" s="296" t="s">
        <v>419</v>
      </c>
      <c r="L5" s="394"/>
      <c r="M5" s="320"/>
      <c r="N5" s="316"/>
      <c r="O5" s="320"/>
      <c r="P5" s="320"/>
      <c r="Q5" s="320"/>
      <c r="R5" s="316"/>
      <c r="S5" s="320"/>
      <c r="T5" s="320"/>
      <c r="U5" s="320"/>
      <c r="V5" s="320"/>
      <c r="W5" s="319"/>
      <c r="X5" s="319"/>
      <c r="Y5" s="319"/>
      <c r="Z5" s="319"/>
      <c r="AA5" s="320"/>
      <c r="AB5" s="21" t="s">
        <v>99</v>
      </c>
      <c r="AD5" s="41" t="s">
        <v>100</v>
      </c>
      <c r="AF5" s="37" t="s">
        <v>101</v>
      </c>
      <c r="AH5" s="37" t="s">
        <v>102</v>
      </c>
    </row>
    <row r="6" spans="1:34" hidden="1" x14ac:dyDescent="0.25">
      <c r="A6" s="4">
        <v>1</v>
      </c>
      <c r="B6" s="27" t="s">
        <v>405</v>
      </c>
      <c r="C6" s="44">
        <v>3</v>
      </c>
      <c r="D6" s="10">
        <v>4</v>
      </c>
      <c r="E6" s="11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93"/>
      <c r="M6" s="4">
        <v>12</v>
      </c>
      <c r="N6" s="78">
        <v>13</v>
      </c>
      <c r="O6" s="4">
        <v>14</v>
      </c>
      <c r="P6" s="4">
        <v>15</v>
      </c>
      <c r="Q6" s="4">
        <v>16</v>
      </c>
      <c r="R6" s="80">
        <v>17</v>
      </c>
      <c r="S6" s="4">
        <v>18</v>
      </c>
      <c r="T6" s="4">
        <v>19</v>
      </c>
      <c r="U6" s="4">
        <v>20</v>
      </c>
      <c r="V6" s="4">
        <v>21</v>
      </c>
      <c r="W6" s="4">
        <v>22</v>
      </c>
      <c r="X6" s="4">
        <v>23</v>
      </c>
      <c r="Y6" s="4">
        <v>24</v>
      </c>
      <c r="Z6" s="4">
        <v>25</v>
      </c>
      <c r="AA6" s="4">
        <v>26</v>
      </c>
      <c r="AB6" s="15"/>
    </row>
    <row r="7" spans="1:34" s="12" customFormat="1" ht="14.25" hidden="1" customHeight="1" x14ac:dyDescent="0.25">
      <c r="A7" s="332" t="s">
        <v>400</v>
      </c>
      <c r="B7" s="333"/>
      <c r="C7" s="333"/>
      <c r="D7" s="333"/>
      <c r="E7" s="333"/>
      <c r="F7" s="333"/>
      <c r="G7" s="333"/>
      <c r="H7" s="333"/>
      <c r="I7" s="333"/>
      <c r="J7" s="333"/>
      <c r="K7" s="333"/>
      <c r="L7" s="333"/>
      <c r="M7" s="333"/>
      <c r="N7" s="333"/>
      <c r="O7" s="333"/>
      <c r="P7" s="333"/>
      <c r="Q7" s="333"/>
      <c r="R7" s="333"/>
      <c r="S7" s="333"/>
      <c r="T7" s="333"/>
      <c r="U7" s="333"/>
      <c r="V7" s="333"/>
      <c r="W7" s="333"/>
      <c r="X7" s="333"/>
      <c r="Y7" s="333"/>
      <c r="Z7" s="333"/>
      <c r="AA7" s="334"/>
      <c r="AB7" s="15">
        <f t="shared" ref="AB7:AB19" si="0">R7-E7</f>
        <v>0</v>
      </c>
      <c r="AD7" s="6">
        <f t="shared" ref="AD7:AD19" si="1">E7+F7+G7+I7+H7</f>
        <v>0</v>
      </c>
      <c r="AF7" s="6">
        <f t="shared" ref="AF7:AF19" si="2">D7-AD7</f>
        <v>0</v>
      </c>
      <c r="AH7" s="6">
        <f t="shared" ref="AH7:AH19" si="3">E7-N7</f>
        <v>0</v>
      </c>
    </row>
    <row r="8" spans="1:34" s="12" customFormat="1" x14ac:dyDescent="0.25">
      <c r="A8" s="332" t="s">
        <v>462</v>
      </c>
      <c r="B8" s="333"/>
      <c r="C8" s="333"/>
      <c r="D8" s="333"/>
      <c r="E8" s="333"/>
      <c r="F8" s="333"/>
      <c r="G8" s="333"/>
      <c r="H8" s="333"/>
      <c r="I8" s="333"/>
      <c r="J8" s="333"/>
      <c r="K8" s="333"/>
      <c r="L8" s="333"/>
      <c r="M8" s="333"/>
      <c r="N8" s="333"/>
      <c r="O8" s="333"/>
      <c r="P8" s="333"/>
      <c r="Q8" s="333"/>
      <c r="R8" s="333"/>
      <c r="S8" s="333"/>
      <c r="T8" s="333"/>
      <c r="U8" s="333"/>
      <c r="V8" s="333"/>
      <c r="W8" s="333"/>
      <c r="X8" s="333"/>
      <c r="Y8" s="333"/>
      <c r="Z8" s="333"/>
      <c r="AA8" s="334"/>
      <c r="AB8" s="15"/>
      <c r="AD8" s="85"/>
      <c r="AF8" s="85"/>
      <c r="AH8" s="85"/>
    </row>
    <row r="9" spans="1:34" s="85" customFormat="1" ht="45" x14ac:dyDescent="0.25">
      <c r="A9" s="94">
        <v>1</v>
      </c>
      <c r="B9" s="235" t="s">
        <v>84</v>
      </c>
      <c r="C9" s="179" t="s">
        <v>85</v>
      </c>
      <c r="D9" s="93">
        <v>268</v>
      </c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15">
        <f t="shared" si="0"/>
        <v>0</v>
      </c>
      <c r="AD9" s="85">
        <f t="shared" si="1"/>
        <v>0</v>
      </c>
      <c r="AF9" s="85">
        <f t="shared" si="2"/>
        <v>268</v>
      </c>
      <c r="AH9" s="85">
        <f t="shared" si="3"/>
        <v>0</v>
      </c>
    </row>
    <row r="10" spans="1:34" s="85" customFormat="1" x14ac:dyDescent="0.25">
      <c r="A10" s="94">
        <v>2</v>
      </c>
      <c r="B10" s="235" t="s">
        <v>394</v>
      </c>
      <c r="C10" s="236" t="s">
        <v>395</v>
      </c>
      <c r="D10" s="93">
        <v>84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15">
        <f t="shared" si="0"/>
        <v>0</v>
      </c>
      <c r="AD10" s="85">
        <f t="shared" si="1"/>
        <v>0</v>
      </c>
      <c r="AF10" s="85">
        <f t="shared" si="2"/>
        <v>84</v>
      </c>
      <c r="AH10" s="85">
        <f t="shared" si="3"/>
        <v>0</v>
      </c>
    </row>
    <row r="11" spans="1:34" s="85" customFormat="1" x14ac:dyDescent="0.25">
      <c r="A11" s="94">
        <v>3</v>
      </c>
      <c r="B11" s="235" t="s">
        <v>396</v>
      </c>
      <c r="C11" s="93" t="s">
        <v>397</v>
      </c>
      <c r="D11" s="93">
        <v>217</v>
      </c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15">
        <f t="shared" si="0"/>
        <v>0</v>
      </c>
      <c r="AD11" s="85">
        <f t="shared" si="1"/>
        <v>0</v>
      </c>
      <c r="AF11" s="85">
        <f t="shared" si="2"/>
        <v>217</v>
      </c>
      <c r="AH11" s="85">
        <f t="shared" si="3"/>
        <v>0</v>
      </c>
    </row>
    <row r="12" spans="1:34" s="85" customFormat="1" ht="45" x14ac:dyDescent="0.25">
      <c r="A12" s="94">
        <v>4</v>
      </c>
      <c r="B12" s="235" t="s">
        <v>82</v>
      </c>
      <c r="C12" s="237" t="s">
        <v>16</v>
      </c>
      <c r="D12" s="93">
        <v>77</v>
      </c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15">
        <f t="shared" si="0"/>
        <v>0</v>
      </c>
      <c r="AD12" s="85">
        <f t="shared" si="1"/>
        <v>0</v>
      </c>
      <c r="AF12" s="85">
        <f t="shared" si="2"/>
        <v>77</v>
      </c>
      <c r="AH12" s="85">
        <f t="shared" si="3"/>
        <v>0</v>
      </c>
    </row>
    <row r="13" spans="1:34" s="85" customFormat="1" x14ac:dyDescent="0.25">
      <c r="A13" s="94">
        <v>5</v>
      </c>
      <c r="B13" s="235" t="s">
        <v>97</v>
      </c>
      <c r="C13" s="238" t="s">
        <v>98</v>
      </c>
      <c r="D13" s="93">
        <v>20</v>
      </c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15">
        <f t="shared" si="0"/>
        <v>0</v>
      </c>
      <c r="AD13" s="85">
        <f t="shared" si="1"/>
        <v>0</v>
      </c>
      <c r="AF13" s="85">
        <f t="shared" si="2"/>
        <v>20</v>
      </c>
      <c r="AH13" s="85">
        <f t="shared" si="3"/>
        <v>0</v>
      </c>
    </row>
    <row r="14" spans="1:34" s="85" customFormat="1" x14ac:dyDescent="0.25">
      <c r="A14" s="94">
        <v>6</v>
      </c>
      <c r="B14" s="235" t="s">
        <v>92</v>
      </c>
      <c r="C14" s="239" t="s">
        <v>14</v>
      </c>
      <c r="D14" s="93">
        <v>37</v>
      </c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15">
        <f t="shared" si="0"/>
        <v>0</v>
      </c>
      <c r="AD14" s="85">
        <f t="shared" si="1"/>
        <v>0</v>
      </c>
      <c r="AF14" s="85">
        <f t="shared" si="2"/>
        <v>37</v>
      </c>
      <c r="AH14" s="85">
        <f t="shared" si="3"/>
        <v>0</v>
      </c>
    </row>
    <row r="15" spans="1:34" s="85" customFormat="1" ht="46.5" customHeight="1" x14ac:dyDescent="0.25">
      <c r="A15" s="94">
        <v>7</v>
      </c>
      <c r="B15" s="235" t="s">
        <v>83</v>
      </c>
      <c r="C15" s="237" t="s">
        <v>21</v>
      </c>
      <c r="D15" s="93">
        <v>99</v>
      </c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15">
        <f t="shared" si="0"/>
        <v>0</v>
      </c>
      <c r="AD15" s="85">
        <f t="shared" si="1"/>
        <v>0</v>
      </c>
      <c r="AF15" s="85">
        <f t="shared" si="2"/>
        <v>99</v>
      </c>
      <c r="AH15" s="85">
        <f t="shared" si="3"/>
        <v>0</v>
      </c>
    </row>
    <row r="16" spans="1:34" s="85" customFormat="1" ht="60" x14ac:dyDescent="0.25">
      <c r="A16" s="94">
        <v>8</v>
      </c>
      <c r="B16" s="235" t="s">
        <v>398</v>
      </c>
      <c r="C16" s="176" t="s">
        <v>399</v>
      </c>
      <c r="D16" s="93">
        <v>76</v>
      </c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15">
        <f t="shared" si="0"/>
        <v>0</v>
      </c>
      <c r="AD16" s="85">
        <f t="shared" si="1"/>
        <v>0</v>
      </c>
      <c r="AF16" s="85">
        <f t="shared" si="2"/>
        <v>76</v>
      </c>
      <c r="AH16" s="85">
        <f t="shared" si="3"/>
        <v>0</v>
      </c>
    </row>
    <row r="17" spans="1:34" s="85" customFormat="1" ht="45" x14ac:dyDescent="0.25">
      <c r="A17" s="240">
        <v>9</v>
      </c>
      <c r="B17" s="241" t="s">
        <v>282</v>
      </c>
      <c r="C17" s="176" t="s">
        <v>433</v>
      </c>
      <c r="D17" s="161">
        <v>16</v>
      </c>
      <c r="E17" s="161"/>
      <c r="F17" s="93"/>
      <c r="G17" s="93"/>
      <c r="H17" s="93"/>
      <c r="I17" s="93"/>
      <c r="J17" s="93"/>
      <c r="K17" s="93"/>
      <c r="L17" s="93"/>
      <c r="M17" s="93"/>
      <c r="N17" s="161"/>
      <c r="O17" s="93"/>
      <c r="P17" s="93"/>
      <c r="Q17" s="93"/>
      <c r="R17" s="161"/>
      <c r="S17" s="93"/>
      <c r="T17" s="93"/>
      <c r="U17" s="93"/>
      <c r="V17" s="93"/>
      <c r="W17" s="161"/>
      <c r="X17" s="93"/>
      <c r="Y17" s="93"/>
      <c r="Z17" s="93"/>
      <c r="AA17" s="93"/>
      <c r="AB17" s="15"/>
    </row>
    <row r="18" spans="1:34" s="85" customFormat="1" ht="30" x14ac:dyDescent="0.25">
      <c r="A18" s="240">
        <v>10</v>
      </c>
      <c r="B18" s="241" t="s">
        <v>428</v>
      </c>
      <c r="C18" s="176" t="s">
        <v>429</v>
      </c>
      <c r="D18" s="161">
        <v>28</v>
      </c>
      <c r="E18" s="161"/>
      <c r="F18" s="93"/>
      <c r="G18" s="93"/>
      <c r="H18" s="93"/>
      <c r="I18" s="93"/>
      <c r="J18" s="93"/>
      <c r="K18" s="93"/>
      <c r="L18" s="93"/>
      <c r="M18" s="93"/>
      <c r="N18" s="161"/>
      <c r="O18" s="93"/>
      <c r="P18" s="93"/>
      <c r="Q18" s="93"/>
      <c r="R18" s="161"/>
      <c r="S18" s="93"/>
      <c r="T18" s="93"/>
      <c r="U18" s="93"/>
      <c r="V18" s="93"/>
      <c r="W18" s="161"/>
      <c r="X18" s="93"/>
      <c r="Y18" s="93"/>
      <c r="Z18" s="93"/>
      <c r="AA18" s="93"/>
      <c r="AB18" s="15"/>
    </row>
    <row r="19" spans="1:34" hidden="1" x14ac:dyDescent="0.25">
      <c r="A19" s="7"/>
      <c r="B19" s="29"/>
      <c r="C19" s="13" t="s">
        <v>39</v>
      </c>
      <c r="D19" s="9">
        <f>SUM(D9:D18)</f>
        <v>922</v>
      </c>
      <c r="E19" s="86">
        <f t="shared" ref="E19:AA19" si="4">SUM(E9:E18)</f>
        <v>0</v>
      </c>
      <c r="F19" s="86">
        <f t="shared" si="4"/>
        <v>0</v>
      </c>
      <c r="G19" s="86">
        <f t="shared" si="4"/>
        <v>0</v>
      </c>
      <c r="H19" s="86">
        <f t="shared" si="4"/>
        <v>0</v>
      </c>
      <c r="I19" s="86">
        <f t="shared" si="4"/>
        <v>0</v>
      </c>
      <c r="J19" s="86">
        <f t="shared" si="4"/>
        <v>0</v>
      </c>
      <c r="K19" s="86">
        <f t="shared" si="4"/>
        <v>0</v>
      </c>
      <c r="L19" s="86"/>
      <c r="M19" s="86">
        <f t="shared" si="4"/>
        <v>0</v>
      </c>
      <c r="N19" s="82">
        <f t="shared" si="4"/>
        <v>0</v>
      </c>
      <c r="O19" s="86">
        <f t="shared" si="4"/>
        <v>0</v>
      </c>
      <c r="P19" s="86">
        <f t="shared" si="4"/>
        <v>0</v>
      </c>
      <c r="Q19" s="86">
        <f t="shared" si="4"/>
        <v>0</v>
      </c>
      <c r="R19" s="82">
        <f t="shared" si="4"/>
        <v>0</v>
      </c>
      <c r="S19" s="86">
        <f t="shared" si="4"/>
        <v>0</v>
      </c>
      <c r="T19" s="86">
        <f t="shared" si="4"/>
        <v>0</v>
      </c>
      <c r="U19" s="86"/>
      <c r="V19" s="86">
        <f t="shared" si="4"/>
        <v>0</v>
      </c>
      <c r="W19" s="86">
        <f t="shared" si="4"/>
        <v>0</v>
      </c>
      <c r="X19" s="86">
        <f t="shared" si="4"/>
        <v>0</v>
      </c>
      <c r="Y19" s="86">
        <f t="shared" si="4"/>
        <v>0</v>
      </c>
      <c r="Z19" s="86">
        <f t="shared" si="4"/>
        <v>0</v>
      </c>
      <c r="AA19" s="86">
        <f t="shared" si="4"/>
        <v>0</v>
      </c>
      <c r="AB19" s="15">
        <f t="shared" si="0"/>
        <v>0</v>
      </c>
      <c r="AD19" s="6">
        <f t="shared" si="1"/>
        <v>0</v>
      </c>
      <c r="AF19" s="6">
        <f t="shared" si="2"/>
        <v>922</v>
      </c>
      <c r="AH19" s="6">
        <f t="shared" si="3"/>
        <v>0</v>
      </c>
    </row>
    <row r="20" spans="1:34" hidden="1" x14ac:dyDescent="0.25">
      <c r="A20" s="407" t="s">
        <v>424</v>
      </c>
      <c r="B20" s="408"/>
      <c r="C20" s="408"/>
      <c r="D20" s="408"/>
      <c r="E20" s="408"/>
      <c r="F20" s="408"/>
      <c r="G20" s="408"/>
      <c r="H20" s="408"/>
      <c r="I20" s="408"/>
      <c r="J20" s="408"/>
      <c r="K20" s="408"/>
      <c r="L20" s="408"/>
      <c r="M20" s="408"/>
      <c r="N20" s="408"/>
      <c r="O20" s="408"/>
      <c r="P20" s="408"/>
      <c r="Q20" s="408"/>
      <c r="R20" s="408"/>
      <c r="S20" s="408"/>
      <c r="T20" s="408"/>
      <c r="U20" s="408"/>
      <c r="V20" s="408"/>
      <c r="W20" s="408"/>
      <c r="X20" s="408"/>
      <c r="Y20" s="408"/>
      <c r="Z20" s="408"/>
      <c r="AA20" s="409"/>
      <c r="AB20" s="15">
        <f t="shared" ref="AB20:AB29" si="5">R20-E20</f>
        <v>0</v>
      </c>
      <c r="AD20" s="6">
        <f t="shared" ref="AD20:AD44" si="6">E20+F20+G20+I20+H20</f>
        <v>0</v>
      </c>
      <c r="AF20" s="6">
        <f t="shared" ref="AF20:AF44" si="7">D20-AD20</f>
        <v>0</v>
      </c>
      <c r="AH20" s="6">
        <f t="shared" ref="AH20:AH29" si="8">E20-N20</f>
        <v>0</v>
      </c>
    </row>
    <row r="21" spans="1:34" s="85" customFormat="1" x14ac:dyDescent="0.25">
      <c r="A21" s="14"/>
      <c r="B21" s="14"/>
      <c r="C21" s="14" t="s">
        <v>39</v>
      </c>
      <c r="D21" s="14">
        <f>D9+D10+D11+D12+D13+D14+D15+D16+D17+D18</f>
        <v>922</v>
      </c>
      <c r="E21" s="14">
        <f t="shared" ref="E21:AA21" si="9">E9+E10+E11+E12+E13+E14+E15+E16+E17+E18</f>
        <v>0</v>
      </c>
      <c r="F21" s="14">
        <f t="shared" si="9"/>
        <v>0</v>
      </c>
      <c r="G21" s="14">
        <f t="shared" si="9"/>
        <v>0</v>
      </c>
      <c r="H21" s="14">
        <f t="shared" si="9"/>
        <v>0</v>
      </c>
      <c r="I21" s="14">
        <f t="shared" si="9"/>
        <v>0</v>
      </c>
      <c r="J21" s="14">
        <f t="shared" si="9"/>
        <v>0</v>
      </c>
      <c r="K21" s="14">
        <f t="shared" si="9"/>
        <v>0</v>
      </c>
      <c r="L21" s="14">
        <f t="shared" si="9"/>
        <v>0</v>
      </c>
      <c r="M21" s="14">
        <f t="shared" si="9"/>
        <v>0</v>
      </c>
      <c r="N21" s="14">
        <f t="shared" si="9"/>
        <v>0</v>
      </c>
      <c r="O21" s="14">
        <f t="shared" si="9"/>
        <v>0</v>
      </c>
      <c r="P21" s="14">
        <f t="shared" si="9"/>
        <v>0</v>
      </c>
      <c r="Q21" s="14">
        <f t="shared" si="9"/>
        <v>0</v>
      </c>
      <c r="R21" s="14">
        <f t="shared" si="9"/>
        <v>0</v>
      </c>
      <c r="S21" s="14">
        <f t="shared" si="9"/>
        <v>0</v>
      </c>
      <c r="T21" s="14">
        <f t="shared" si="9"/>
        <v>0</v>
      </c>
      <c r="U21" s="14"/>
      <c r="V21" s="14">
        <f t="shared" si="9"/>
        <v>0</v>
      </c>
      <c r="W21" s="14">
        <f t="shared" si="9"/>
        <v>0</v>
      </c>
      <c r="X21" s="14">
        <f t="shared" si="9"/>
        <v>0</v>
      </c>
      <c r="Y21" s="14">
        <f t="shared" si="9"/>
        <v>0</v>
      </c>
      <c r="Z21" s="14">
        <f t="shared" si="9"/>
        <v>0</v>
      </c>
      <c r="AA21" s="14">
        <f t="shared" si="9"/>
        <v>0</v>
      </c>
      <c r="AB21" s="15"/>
    </row>
    <row r="22" spans="1:34" s="85" customFormat="1" x14ac:dyDescent="0.25">
      <c r="A22" s="332" t="s">
        <v>463</v>
      </c>
      <c r="B22" s="333"/>
      <c r="C22" s="333"/>
      <c r="D22" s="333"/>
      <c r="E22" s="333"/>
      <c r="F22" s="333"/>
      <c r="G22" s="333"/>
      <c r="H22" s="333"/>
      <c r="I22" s="333"/>
      <c r="J22" s="333"/>
      <c r="K22" s="333"/>
      <c r="L22" s="333"/>
      <c r="M22" s="333"/>
      <c r="N22" s="333"/>
      <c r="O22" s="333"/>
      <c r="P22" s="333"/>
      <c r="Q22" s="333"/>
      <c r="R22" s="333"/>
      <c r="S22" s="333"/>
      <c r="T22" s="333"/>
      <c r="U22" s="333"/>
      <c r="V22" s="333"/>
      <c r="W22" s="333"/>
      <c r="X22" s="333"/>
      <c r="Y22" s="333"/>
      <c r="Z22" s="333"/>
      <c r="AA22" s="334"/>
      <c r="AB22" s="15"/>
    </row>
    <row r="23" spans="1:34" s="247" customFormat="1" ht="51" customHeight="1" x14ac:dyDescent="0.25">
      <c r="A23" s="242">
        <v>1</v>
      </c>
      <c r="B23" s="243" t="s">
        <v>371</v>
      </c>
      <c r="C23" s="244" t="s">
        <v>24</v>
      </c>
      <c r="D23" s="245">
        <v>53</v>
      </c>
      <c r="E23" s="302"/>
      <c r="F23" s="246"/>
      <c r="G23" s="302"/>
      <c r="H23" s="246"/>
      <c r="I23" s="246"/>
      <c r="J23" s="303"/>
      <c r="K23" s="303"/>
      <c r="L23" s="303"/>
      <c r="M23" s="291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15">
        <f t="shared" si="5"/>
        <v>0</v>
      </c>
      <c r="AD23" s="85">
        <f t="shared" si="6"/>
        <v>0</v>
      </c>
      <c r="AF23" s="85">
        <f t="shared" si="7"/>
        <v>53</v>
      </c>
      <c r="AH23" s="85">
        <f t="shared" si="8"/>
        <v>0</v>
      </c>
    </row>
    <row r="24" spans="1:34" s="85" customFormat="1" ht="51" customHeight="1" x14ac:dyDescent="0.25">
      <c r="A24" s="248">
        <v>2</v>
      </c>
      <c r="B24" s="243" t="s">
        <v>372</v>
      </c>
      <c r="C24" s="244" t="s">
        <v>106</v>
      </c>
      <c r="D24" s="245">
        <v>68</v>
      </c>
      <c r="E24" s="302"/>
      <c r="F24" s="246"/>
      <c r="G24" s="302"/>
      <c r="H24" s="246"/>
      <c r="I24" s="246"/>
      <c r="J24" s="303"/>
      <c r="K24" s="303"/>
      <c r="L24" s="303"/>
      <c r="M24" s="291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15">
        <f t="shared" si="5"/>
        <v>0</v>
      </c>
      <c r="AD24" s="85">
        <f t="shared" si="6"/>
        <v>0</v>
      </c>
      <c r="AF24" s="85">
        <f t="shared" si="7"/>
        <v>68</v>
      </c>
      <c r="AH24" s="85">
        <f t="shared" si="8"/>
        <v>0</v>
      </c>
    </row>
    <row r="25" spans="1:34" s="85" customFormat="1" ht="51" customHeight="1" x14ac:dyDescent="0.25">
      <c r="A25" s="248">
        <v>3</v>
      </c>
      <c r="B25" s="235" t="s">
        <v>336</v>
      </c>
      <c r="C25" s="249" t="s">
        <v>437</v>
      </c>
      <c r="D25" s="245">
        <v>11</v>
      </c>
      <c r="E25" s="302"/>
      <c r="F25" s="246"/>
      <c r="G25" s="302"/>
      <c r="H25" s="246"/>
      <c r="I25" s="246"/>
      <c r="J25" s="303"/>
      <c r="K25" s="303"/>
      <c r="L25" s="303"/>
      <c r="M25" s="291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15"/>
    </row>
    <row r="26" spans="1:34" s="85" customFormat="1" ht="48" customHeight="1" x14ac:dyDescent="0.25">
      <c r="A26" s="242">
        <v>4</v>
      </c>
      <c r="B26" s="243" t="s">
        <v>373</v>
      </c>
      <c r="C26" s="244" t="s">
        <v>374</v>
      </c>
      <c r="D26" s="245">
        <v>42</v>
      </c>
      <c r="E26" s="302"/>
      <c r="F26" s="246"/>
      <c r="G26" s="302"/>
      <c r="H26" s="246"/>
      <c r="I26" s="246"/>
      <c r="J26" s="303"/>
      <c r="K26" s="303"/>
      <c r="L26" s="303"/>
      <c r="M26" s="291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15">
        <f t="shared" si="5"/>
        <v>0</v>
      </c>
      <c r="AD26" s="85">
        <f t="shared" si="6"/>
        <v>0</v>
      </c>
      <c r="AF26" s="85">
        <f t="shared" si="7"/>
        <v>42</v>
      </c>
      <c r="AH26" s="85">
        <f t="shared" si="8"/>
        <v>0</v>
      </c>
    </row>
    <row r="27" spans="1:34" s="85" customFormat="1" ht="49.5" customHeight="1" x14ac:dyDescent="0.25">
      <c r="A27" s="242">
        <v>5</v>
      </c>
      <c r="B27" s="243" t="s">
        <v>375</v>
      </c>
      <c r="C27" s="244" t="s">
        <v>376</v>
      </c>
      <c r="D27" s="245">
        <v>23</v>
      </c>
      <c r="E27" s="302"/>
      <c r="F27" s="246"/>
      <c r="G27" s="302"/>
      <c r="H27" s="246"/>
      <c r="I27" s="246"/>
      <c r="J27" s="303"/>
      <c r="K27" s="303"/>
      <c r="L27" s="303"/>
      <c r="M27" s="291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15">
        <f t="shared" si="5"/>
        <v>0</v>
      </c>
      <c r="AD27" s="85">
        <f t="shared" si="6"/>
        <v>0</v>
      </c>
      <c r="AF27" s="85">
        <f t="shared" si="7"/>
        <v>23</v>
      </c>
      <c r="AH27" s="85">
        <f t="shared" si="8"/>
        <v>0</v>
      </c>
    </row>
    <row r="28" spans="1:34" s="85" customFormat="1" ht="68.25" customHeight="1" x14ac:dyDescent="0.25">
      <c r="A28" s="242">
        <v>6</v>
      </c>
      <c r="B28" s="243" t="s">
        <v>377</v>
      </c>
      <c r="C28" s="244" t="s">
        <v>378</v>
      </c>
      <c r="D28" s="245">
        <v>26</v>
      </c>
      <c r="E28" s="302"/>
      <c r="F28" s="246"/>
      <c r="G28" s="302"/>
      <c r="H28" s="246"/>
      <c r="I28" s="246"/>
      <c r="J28" s="303"/>
      <c r="K28" s="303"/>
      <c r="L28" s="303"/>
      <c r="M28" s="291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15">
        <f t="shared" si="5"/>
        <v>0</v>
      </c>
      <c r="AD28" s="85">
        <f t="shared" si="6"/>
        <v>0</v>
      </c>
      <c r="AF28" s="85">
        <f t="shared" si="7"/>
        <v>26</v>
      </c>
      <c r="AH28" s="85">
        <f t="shared" si="8"/>
        <v>0</v>
      </c>
    </row>
    <row r="29" spans="1:34" s="85" customFormat="1" ht="30" x14ac:dyDescent="0.25">
      <c r="A29" s="242">
        <v>7</v>
      </c>
      <c r="B29" s="243" t="s">
        <v>291</v>
      </c>
      <c r="C29" s="244" t="s">
        <v>56</v>
      </c>
      <c r="D29" s="245">
        <v>25</v>
      </c>
      <c r="E29" s="302"/>
      <c r="F29" s="246"/>
      <c r="G29" s="302"/>
      <c r="H29" s="246"/>
      <c r="I29" s="246"/>
      <c r="J29" s="303"/>
      <c r="K29" s="303"/>
      <c r="L29" s="303"/>
      <c r="M29" s="291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15">
        <f t="shared" si="5"/>
        <v>0</v>
      </c>
      <c r="AD29" s="85">
        <f t="shared" si="6"/>
        <v>0</v>
      </c>
      <c r="AF29" s="85">
        <f t="shared" si="7"/>
        <v>25</v>
      </c>
      <c r="AH29" s="85">
        <f t="shared" si="8"/>
        <v>0</v>
      </c>
    </row>
    <row r="30" spans="1:34" s="85" customFormat="1" ht="92.25" customHeight="1" x14ac:dyDescent="0.25">
      <c r="A30" s="242">
        <v>8</v>
      </c>
      <c r="B30" s="243" t="s">
        <v>379</v>
      </c>
      <c r="C30" s="244" t="s">
        <v>25</v>
      </c>
      <c r="D30" s="245">
        <v>15</v>
      </c>
      <c r="E30" s="302"/>
      <c r="F30" s="246"/>
      <c r="G30" s="302"/>
      <c r="H30" s="246"/>
      <c r="I30" s="246"/>
      <c r="J30" s="303"/>
      <c r="K30" s="303"/>
      <c r="L30" s="303"/>
      <c r="M30" s="291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15"/>
      <c r="AD30" s="85">
        <f t="shared" si="6"/>
        <v>0</v>
      </c>
      <c r="AF30" s="85">
        <f t="shared" si="7"/>
        <v>15</v>
      </c>
    </row>
    <row r="31" spans="1:34" s="85" customFormat="1" ht="30" x14ac:dyDescent="0.25">
      <c r="A31" s="242">
        <v>9</v>
      </c>
      <c r="B31" s="243" t="s">
        <v>380</v>
      </c>
      <c r="C31" s="244" t="s">
        <v>381</v>
      </c>
      <c r="D31" s="245">
        <v>37</v>
      </c>
      <c r="E31" s="302"/>
      <c r="F31" s="246"/>
      <c r="G31" s="302"/>
      <c r="H31" s="246"/>
      <c r="I31" s="246"/>
      <c r="J31" s="303"/>
      <c r="K31" s="303"/>
      <c r="L31" s="303"/>
      <c r="M31" s="291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15"/>
      <c r="AD31" s="85">
        <f t="shared" si="6"/>
        <v>0</v>
      </c>
      <c r="AF31" s="85">
        <f t="shared" si="7"/>
        <v>37</v>
      </c>
    </row>
    <row r="32" spans="1:34" s="85" customFormat="1" ht="30" x14ac:dyDescent="0.25">
      <c r="A32" s="173">
        <v>10</v>
      </c>
      <c r="B32" s="243" t="s">
        <v>179</v>
      </c>
      <c r="C32" s="244" t="s">
        <v>175</v>
      </c>
      <c r="D32" s="245">
        <v>69</v>
      </c>
      <c r="E32" s="302"/>
      <c r="F32" s="246"/>
      <c r="G32" s="302"/>
      <c r="H32" s="246"/>
      <c r="I32" s="246"/>
      <c r="J32" s="303"/>
      <c r="K32" s="303"/>
      <c r="L32" s="303"/>
      <c r="M32" s="291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15"/>
      <c r="AD32" s="85">
        <f t="shared" si="6"/>
        <v>0</v>
      </c>
      <c r="AF32" s="85">
        <f t="shared" si="7"/>
        <v>69</v>
      </c>
    </row>
    <row r="33" spans="1:34" s="85" customFormat="1" ht="60" x14ac:dyDescent="0.25">
      <c r="A33" s="173">
        <v>11</v>
      </c>
      <c r="B33" s="243" t="s">
        <v>382</v>
      </c>
      <c r="C33" s="244" t="s">
        <v>383</v>
      </c>
      <c r="D33" s="245">
        <v>47</v>
      </c>
      <c r="E33" s="302"/>
      <c r="F33" s="246"/>
      <c r="G33" s="302"/>
      <c r="H33" s="246"/>
      <c r="I33" s="246"/>
      <c r="J33" s="303"/>
      <c r="K33" s="303"/>
      <c r="L33" s="303"/>
      <c r="M33" s="291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15"/>
      <c r="AD33" s="85">
        <f t="shared" si="6"/>
        <v>0</v>
      </c>
      <c r="AF33" s="85">
        <f t="shared" si="7"/>
        <v>47</v>
      </c>
    </row>
    <row r="34" spans="1:34" s="85" customFormat="1" ht="45" x14ac:dyDescent="0.25">
      <c r="A34" s="173">
        <v>12</v>
      </c>
      <c r="B34" s="243" t="s">
        <v>178</v>
      </c>
      <c r="C34" s="244" t="s">
        <v>16</v>
      </c>
      <c r="D34" s="245">
        <v>123</v>
      </c>
      <c r="E34" s="302"/>
      <c r="F34" s="246"/>
      <c r="G34" s="302"/>
      <c r="H34" s="246"/>
      <c r="I34" s="246"/>
      <c r="J34" s="303"/>
      <c r="K34" s="303"/>
      <c r="L34" s="303"/>
      <c r="M34" s="291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15"/>
      <c r="AD34" s="85">
        <f t="shared" si="6"/>
        <v>0</v>
      </c>
      <c r="AF34" s="85">
        <f t="shared" si="7"/>
        <v>123</v>
      </c>
    </row>
    <row r="35" spans="1:34" s="85" customFormat="1" ht="47.25" customHeight="1" x14ac:dyDescent="0.25">
      <c r="A35" s="173">
        <v>13</v>
      </c>
      <c r="B35" s="243" t="s">
        <v>384</v>
      </c>
      <c r="C35" s="244" t="s">
        <v>29</v>
      </c>
      <c r="D35" s="245">
        <v>70</v>
      </c>
      <c r="E35" s="302"/>
      <c r="F35" s="246"/>
      <c r="G35" s="302"/>
      <c r="H35" s="246"/>
      <c r="I35" s="246"/>
      <c r="J35" s="303"/>
      <c r="K35" s="303"/>
      <c r="L35" s="303"/>
      <c r="M35" s="291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15"/>
      <c r="AD35" s="85">
        <f t="shared" si="6"/>
        <v>0</v>
      </c>
      <c r="AF35" s="85">
        <f t="shared" si="7"/>
        <v>70</v>
      </c>
    </row>
    <row r="36" spans="1:34" s="85" customFormat="1" ht="47.25" customHeight="1" x14ac:dyDescent="0.25">
      <c r="A36" s="173">
        <v>14</v>
      </c>
      <c r="B36" s="235" t="s">
        <v>438</v>
      </c>
      <c r="C36" s="249" t="s">
        <v>439</v>
      </c>
      <c r="D36" s="245">
        <v>23</v>
      </c>
      <c r="E36" s="302"/>
      <c r="F36" s="246"/>
      <c r="G36" s="302"/>
      <c r="H36" s="246"/>
      <c r="I36" s="246"/>
      <c r="J36" s="303"/>
      <c r="K36" s="303"/>
      <c r="L36" s="303"/>
      <c r="M36" s="291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15"/>
    </row>
    <row r="37" spans="1:34" s="85" customFormat="1" ht="75" x14ac:dyDescent="0.25">
      <c r="A37" s="173">
        <v>15</v>
      </c>
      <c r="B37" s="27" t="s">
        <v>385</v>
      </c>
      <c r="C37" s="244" t="s">
        <v>386</v>
      </c>
      <c r="D37" s="245">
        <v>50</v>
      </c>
      <c r="E37" s="302"/>
      <c r="F37" s="246"/>
      <c r="G37" s="302"/>
      <c r="H37" s="246"/>
      <c r="I37" s="246"/>
      <c r="J37" s="303"/>
      <c r="K37" s="303"/>
      <c r="L37" s="303"/>
      <c r="M37" s="291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15"/>
      <c r="AD37" s="85">
        <f t="shared" si="6"/>
        <v>0</v>
      </c>
      <c r="AF37" s="85">
        <f t="shared" si="7"/>
        <v>50</v>
      </c>
    </row>
    <row r="38" spans="1:34" s="85" customFormat="1" ht="30" x14ac:dyDescent="0.25">
      <c r="A38" s="173">
        <v>16</v>
      </c>
      <c r="B38" s="27" t="s">
        <v>387</v>
      </c>
      <c r="C38" s="244" t="s">
        <v>388</v>
      </c>
      <c r="D38" s="245">
        <v>47</v>
      </c>
      <c r="E38" s="302"/>
      <c r="F38" s="246"/>
      <c r="G38" s="302"/>
      <c r="H38" s="246"/>
      <c r="I38" s="246"/>
      <c r="J38" s="303"/>
      <c r="K38" s="303"/>
      <c r="L38" s="303"/>
      <c r="M38" s="291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15"/>
      <c r="AD38" s="85">
        <f t="shared" si="6"/>
        <v>0</v>
      </c>
      <c r="AF38" s="85">
        <f t="shared" si="7"/>
        <v>47</v>
      </c>
    </row>
    <row r="39" spans="1:34" s="85" customFormat="1" ht="60" x14ac:dyDescent="0.25">
      <c r="A39" s="173">
        <v>17</v>
      </c>
      <c r="B39" s="27" t="s">
        <v>389</v>
      </c>
      <c r="C39" s="244" t="s">
        <v>390</v>
      </c>
      <c r="D39" s="245">
        <v>35</v>
      </c>
      <c r="E39" s="302"/>
      <c r="F39" s="246"/>
      <c r="G39" s="302"/>
      <c r="H39" s="246"/>
      <c r="I39" s="246"/>
      <c r="J39" s="303"/>
      <c r="K39" s="303"/>
      <c r="L39" s="303"/>
      <c r="M39" s="291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15"/>
    </row>
    <row r="40" spans="1:34" s="85" customFormat="1" ht="30" x14ac:dyDescent="0.25">
      <c r="A40" s="173">
        <v>18</v>
      </c>
      <c r="B40" s="235" t="s">
        <v>440</v>
      </c>
      <c r="C40" s="249" t="s">
        <v>441</v>
      </c>
      <c r="D40" s="245">
        <v>81</v>
      </c>
      <c r="E40" s="302"/>
      <c r="F40" s="246"/>
      <c r="G40" s="302"/>
      <c r="H40" s="246"/>
      <c r="I40" s="246"/>
      <c r="J40" s="303"/>
      <c r="K40" s="303"/>
      <c r="L40" s="303"/>
      <c r="M40" s="291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15"/>
    </row>
    <row r="41" spans="1:34" s="85" customFormat="1" x14ac:dyDescent="0.25">
      <c r="A41" s="173">
        <v>19</v>
      </c>
      <c r="B41" s="27" t="s">
        <v>391</v>
      </c>
      <c r="C41" s="244" t="s">
        <v>77</v>
      </c>
      <c r="D41" s="245">
        <v>81</v>
      </c>
      <c r="E41" s="302"/>
      <c r="F41" s="246"/>
      <c r="G41" s="302"/>
      <c r="H41" s="246"/>
      <c r="I41" s="246"/>
      <c r="J41" s="303"/>
      <c r="K41" s="303"/>
      <c r="L41" s="303"/>
      <c r="M41" s="291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15"/>
    </row>
    <row r="42" spans="1:34" s="85" customFormat="1" ht="30" x14ac:dyDescent="0.25">
      <c r="A42" s="173">
        <v>20</v>
      </c>
      <c r="B42" s="235" t="s">
        <v>442</v>
      </c>
      <c r="C42" s="249" t="s">
        <v>443</v>
      </c>
      <c r="D42" s="245">
        <v>74</v>
      </c>
      <c r="E42" s="302"/>
      <c r="F42" s="246"/>
      <c r="G42" s="302"/>
      <c r="H42" s="246"/>
      <c r="I42" s="246"/>
      <c r="J42" s="303"/>
      <c r="K42" s="303"/>
      <c r="L42" s="303"/>
      <c r="M42" s="291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15"/>
    </row>
    <row r="43" spans="1:34" s="85" customFormat="1" x14ac:dyDescent="0.25">
      <c r="A43" s="173">
        <v>21</v>
      </c>
      <c r="B43" s="27" t="s">
        <v>392</v>
      </c>
      <c r="C43" s="244" t="s">
        <v>393</v>
      </c>
      <c r="D43" s="245">
        <v>186</v>
      </c>
      <c r="E43" s="302"/>
      <c r="F43" s="246"/>
      <c r="G43" s="302"/>
      <c r="H43" s="246"/>
      <c r="I43" s="246"/>
      <c r="J43" s="303"/>
      <c r="K43" s="303"/>
      <c r="L43" s="303"/>
      <c r="M43" s="291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15"/>
    </row>
    <row r="44" spans="1:34" s="3" customFormat="1" hidden="1" x14ac:dyDescent="0.25">
      <c r="A44" s="8"/>
      <c r="B44" s="30"/>
      <c r="C44" s="14" t="s">
        <v>39</v>
      </c>
      <c r="D44" s="45">
        <f>SUM(D23:D43)</f>
        <v>1186</v>
      </c>
      <c r="E44" s="45">
        <f t="shared" ref="E44:AA44" si="10">SUM(E23:E43)</f>
        <v>0</v>
      </c>
      <c r="F44" s="45">
        <f t="shared" si="10"/>
        <v>0</v>
      </c>
      <c r="G44" s="45">
        <f t="shared" si="10"/>
        <v>0</v>
      </c>
      <c r="H44" s="45">
        <f t="shared" si="10"/>
        <v>0</v>
      </c>
      <c r="I44" s="45">
        <f>SUM(I23:I43)</f>
        <v>0</v>
      </c>
      <c r="J44" s="45">
        <f>SUM(J23:J43)</f>
        <v>0</v>
      </c>
      <c r="K44" s="45">
        <f>SUM(K23:K43)</f>
        <v>0</v>
      </c>
      <c r="L44" s="45"/>
      <c r="M44" s="45">
        <f t="shared" si="10"/>
        <v>0</v>
      </c>
      <c r="N44" s="83">
        <f t="shared" si="10"/>
        <v>0</v>
      </c>
      <c r="O44" s="45">
        <f t="shared" si="10"/>
        <v>0</v>
      </c>
      <c r="P44" s="45">
        <f t="shared" si="10"/>
        <v>0</v>
      </c>
      <c r="Q44" s="45">
        <f t="shared" si="10"/>
        <v>0</v>
      </c>
      <c r="R44" s="83">
        <f t="shared" si="10"/>
        <v>0</v>
      </c>
      <c r="S44" s="45">
        <f t="shared" si="10"/>
        <v>0</v>
      </c>
      <c r="T44" s="45">
        <f t="shared" si="10"/>
        <v>0</v>
      </c>
      <c r="U44" s="45"/>
      <c r="V44" s="45">
        <f t="shared" si="10"/>
        <v>0</v>
      </c>
      <c r="W44" s="45">
        <f t="shared" si="10"/>
        <v>0</v>
      </c>
      <c r="X44" s="45">
        <f t="shared" si="10"/>
        <v>0</v>
      </c>
      <c r="Y44" s="45">
        <f t="shared" si="10"/>
        <v>0</v>
      </c>
      <c r="Z44" s="45">
        <f t="shared" si="10"/>
        <v>0</v>
      </c>
      <c r="AA44" s="45">
        <f t="shared" si="10"/>
        <v>0</v>
      </c>
      <c r="AB44" s="15">
        <f t="shared" ref="AB44" si="11">R44-E44</f>
        <v>0</v>
      </c>
      <c r="AD44" s="6">
        <f t="shared" si="6"/>
        <v>0</v>
      </c>
      <c r="AF44" s="6">
        <f t="shared" si="7"/>
        <v>1186</v>
      </c>
      <c r="AH44" s="6">
        <f t="shared" ref="AH44" si="12">E44-N44</f>
        <v>0</v>
      </c>
    </row>
    <row r="45" spans="1:34" s="16" customFormat="1" hidden="1" x14ac:dyDescent="0.25">
      <c r="A45" s="404" t="s">
        <v>415</v>
      </c>
      <c r="B45" s="405"/>
      <c r="C45" s="405"/>
      <c r="D45" s="405"/>
      <c r="E45" s="405"/>
      <c r="F45" s="405"/>
      <c r="G45" s="405"/>
      <c r="H45" s="405"/>
      <c r="I45" s="405"/>
      <c r="J45" s="405"/>
      <c r="K45" s="405"/>
      <c r="L45" s="405"/>
      <c r="M45" s="405"/>
      <c r="N45" s="405"/>
      <c r="O45" s="405"/>
      <c r="P45" s="405"/>
      <c r="Q45" s="405"/>
      <c r="R45" s="405"/>
      <c r="S45" s="405"/>
      <c r="T45" s="405"/>
      <c r="U45" s="405"/>
      <c r="V45" s="405"/>
      <c r="W45" s="405"/>
      <c r="X45" s="405"/>
      <c r="Y45" s="405"/>
      <c r="Z45" s="405"/>
      <c r="AA45" s="406"/>
      <c r="AB45" s="15">
        <f t="shared" ref="AB45:AB52" si="13">R45-E45</f>
        <v>0</v>
      </c>
      <c r="AD45" s="6">
        <f t="shared" ref="AD45:AD52" si="14">E45+F45+G45+I45+H45</f>
        <v>0</v>
      </c>
      <c r="AF45" s="6">
        <f t="shared" ref="AF45:AF52" si="15">D45-AD45</f>
        <v>0</v>
      </c>
      <c r="AH45" s="6">
        <f t="shared" ref="AH45:AH52" si="16">E45-N45</f>
        <v>0</v>
      </c>
    </row>
    <row r="46" spans="1:34" s="203" customFormat="1" x14ac:dyDescent="0.25">
      <c r="A46" s="223"/>
      <c r="B46" s="223"/>
      <c r="C46" s="223" t="s">
        <v>39</v>
      </c>
      <c r="D46" s="223">
        <f>D23+D24+D25+D26+D27+D28+D29+D30+D31+D32+D33+D34+D35+D36+D37+D38+D39+D40+D41+D42+D43</f>
        <v>1186</v>
      </c>
      <c r="E46" s="223">
        <f t="shared" ref="E46:AA46" si="17">E23+E24+E25+E26+E27+E28+E29+E30+E31+E32+E33+E34+E35+E36+E37+E38+E39+E40+E41+E42+E43</f>
        <v>0</v>
      </c>
      <c r="F46" s="223">
        <f t="shared" si="17"/>
        <v>0</v>
      </c>
      <c r="G46" s="223">
        <f t="shared" si="17"/>
        <v>0</v>
      </c>
      <c r="H46" s="223">
        <f t="shared" si="17"/>
        <v>0</v>
      </c>
      <c r="I46" s="223">
        <f t="shared" si="17"/>
        <v>0</v>
      </c>
      <c r="J46" s="223">
        <f t="shared" si="17"/>
        <v>0</v>
      </c>
      <c r="K46" s="223">
        <f t="shared" si="17"/>
        <v>0</v>
      </c>
      <c r="L46" s="223">
        <f t="shared" si="17"/>
        <v>0</v>
      </c>
      <c r="M46" s="223">
        <f t="shared" si="17"/>
        <v>0</v>
      </c>
      <c r="N46" s="223">
        <f t="shared" si="17"/>
        <v>0</v>
      </c>
      <c r="O46" s="223">
        <f t="shared" si="17"/>
        <v>0</v>
      </c>
      <c r="P46" s="223">
        <f t="shared" si="17"/>
        <v>0</v>
      </c>
      <c r="Q46" s="223">
        <f t="shared" si="17"/>
        <v>0</v>
      </c>
      <c r="R46" s="223">
        <f t="shared" si="17"/>
        <v>0</v>
      </c>
      <c r="S46" s="223">
        <f t="shared" si="17"/>
        <v>0</v>
      </c>
      <c r="T46" s="223">
        <f t="shared" si="17"/>
        <v>0</v>
      </c>
      <c r="U46" s="223"/>
      <c r="V46" s="223">
        <f t="shared" si="17"/>
        <v>0</v>
      </c>
      <c r="W46" s="223">
        <f t="shared" si="17"/>
        <v>0</v>
      </c>
      <c r="X46" s="223">
        <f t="shared" si="17"/>
        <v>0</v>
      </c>
      <c r="Y46" s="223">
        <f t="shared" si="17"/>
        <v>0</v>
      </c>
      <c r="Z46" s="223">
        <f t="shared" si="17"/>
        <v>0</v>
      </c>
      <c r="AA46" s="223">
        <f t="shared" si="17"/>
        <v>0</v>
      </c>
      <c r="AB46" s="15"/>
      <c r="AD46" s="85"/>
      <c r="AF46" s="85"/>
      <c r="AH46" s="85"/>
    </row>
    <row r="47" spans="1:34" s="203" customFormat="1" x14ac:dyDescent="0.25">
      <c r="A47" s="356" t="s">
        <v>464</v>
      </c>
      <c r="B47" s="396"/>
      <c r="C47" s="396"/>
      <c r="D47" s="396"/>
      <c r="E47" s="396"/>
      <c r="F47" s="396"/>
      <c r="G47" s="396"/>
      <c r="H47" s="396"/>
      <c r="I47" s="396"/>
      <c r="J47" s="396"/>
      <c r="K47" s="396"/>
      <c r="L47" s="396"/>
      <c r="M47" s="396"/>
      <c r="N47" s="396"/>
      <c r="O47" s="396"/>
      <c r="P47" s="396"/>
      <c r="Q47" s="396"/>
      <c r="R47" s="396"/>
      <c r="S47" s="396"/>
      <c r="T47" s="396"/>
      <c r="U47" s="396"/>
      <c r="V47" s="396"/>
      <c r="W47" s="396"/>
      <c r="X47" s="396"/>
      <c r="Y47" s="396"/>
      <c r="Z47" s="396"/>
      <c r="AA47" s="397"/>
      <c r="AB47" s="15"/>
      <c r="AD47" s="85"/>
      <c r="AF47" s="85"/>
      <c r="AH47" s="85"/>
    </row>
    <row r="48" spans="1:34" s="85" customFormat="1" ht="30" x14ac:dyDescent="0.25">
      <c r="A48" s="93">
        <v>1</v>
      </c>
      <c r="B48" s="250" t="s">
        <v>166</v>
      </c>
      <c r="C48" s="251" t="s">
        <v>451</v>
      </c>
      <c r="D48" s="93">
        <v>44</v>
      </c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15">
        <f t="shared" si="13"/>
        <v>0</v>
      </c>
      <c r="AD48" s="85">
        <f t="shared" si="14"/>
        <v>0</v>
      </c>
      <c r="AF48" s="85">
        <f t="shared" si="15"/>
        <v>44</v>
      </c>
      <c r="AH48" s="85">
        <f t="shared" si="16"/>
        <v>0</v>
      </c>
    </row>
    <row r="49" spans="1:34" s="85" customFormat="1" ht="30" x14ac:dyDescent="0.25">
      <c r="A49" s="93">
        <v>2</v>
      </c>
      <c r="B49" s="250" t="s">
        <v>428</v>
      </c>
      <c r="C49" s="176" t="s">
        <v>429</v>
      </c>
      <c r="D49" s="93">
        <v>17</v>
      </c>
      <c r="E49" s="93"/>
      <c r="F49" s="252"/>
      <c r="G49" s="93"/>
      <c r="H49" s="252"/>
      <c r="I49" s="93"/>
      <c r="J49" s="252"/>
      <c r="K49" s="252"/>
      <c r="L49" s="252"/>
      <c r="M49" s="252"/>
      <c r="N49" s="93"/>
      <c r="O49" s="93"/>
      <c r="P49" s="252"/>
      <c r="Q49" s="252"/>
      <c r="R49" s="93"/>
      <c r="S49" s="252"/>
      <c r="T49" s="252"/>
      <c r="U49" s="93"/>
      <c r="V49" s="252"/>
      <c r="W49" s="252"/>
      <c r="X49" s="252"/>
      <c r="Y49" s="252"/>
      <c r="Z49" s="252"/>
      <c r="AA49" s="93"/>
      <c r="AB49" s="15">
        <f t="shared" si="13"/>
        <v>0</v>
      </c>
      <c r="AD49" s="85">
        <f t="shared" si="14"/>
        <v>0</v>
      </c>
      <c r="AF49" s="85">
        <f t="shared" si="15"/>
        <v>17</v>
      </c>
      <c r="AH49" s="85">
        <f t="shared" si="16"/>
        <v>0</v>
      </c>
    </row>
    <row r="50" spans="1:34" hidden="1" x14ac:dyDescent="0.25">
      <c r="A50" s="1"/>
      <c r="B50" s="28"/>
      <c r="C50" s="87" t="s">
        <v>39</v>
      </c>
      <c r="D50" s="39">
        <f>D48+D49</f>
        <v>61</v>
      </c>
      <c r="E50" s="39">
        <f t="shared" ref="E50:AA50" si="18">E48+E49</f>
        <v>0</v>
      </c>
      <c r="F50" s="39">
        <f t="shared" si="18"/>
        <v>0</v>
      </c>
      <c r="G50" s="39">
        <f t="shared" si="18"/>
        <v>0</v>
      </c>
      <c r="H50" s="39">
        <f t="shared" si="18"/>
        <v>0</v>
      </c>
      <c r="I50" s="39">
        <f t="shared" si="18"/>
        <v>0</v>
      </c>
      <c r="J50" s="39">
        <f t="shared" si="18"/>
        <v>0</v>
      </c>
      <c r="K50" s="39">
        <f t="shared" si="18"/>
        <v>0</v>
      </c>
      <c r="L50" s="39"/>
      <c r="M50" s="39">
        <f t="shared" si="18"/>
        <v>0</v>
      </c>
      <c r="N50" s="81">
        <f t="shared" si="18"/>
        <v>0</v>
      </c>
      <c r="O50" s="39">
        <f t="shared" si="18"/>
        <v>0</v>
      </c>
      <c r="P50" s="39">
        <f t="shared" si="18"/>
        <v>0</v>
      </c>
      <c r="Q50" s="39">
        <f t="shared" si="18"/>
        <v>0</v>
      </c>
      <c r="R50" s="81">
        <f t="shared" si="18"/>
        <v>0</v>
      </c>
      <c r="S50" s="39">
        <f t="shared" si="18"/>
        <v>0</v>
      </c>
      <c r="T50" s="39">
        <f t="shared" si="18"/>
        <v>0</v>
      </c>
      <c r="U50" s="39"/>
      <c r="V50" s="39">
        <f t="shared" si="18"/>
        <v>0</v>
      </c>
      <c r="W50" s="39">
        <f t="shared" si="18"/>
        <v>0</v>
      </c>
      <c r="X50" s="39">
        <f t="shared" si="18"/>
        <v>0</v>
      </c>
      <c r="Y50" s="39">
        <f t="shared" si="18"/>
        <v>0</v>
      </c>
      <c r="Z50" s="39">
        <f t="shared" si="18"/>
        <v>0</v>
      </c>
      <c r="AA50" s="39">
        <f t="shared" si="18"/>
        <v>0</v>
      </c>
      <c r="AB50" s="15">
        <f t="shared" si="13"/>
        <v>0</v>
      </c>
      <c r="AD50" s="6">
        <f t="shared" si="14"/>
        <v>0</v>
      </c>
      <c r="AF50" s="6">
        <f t="shared" si="15"/>
        <v>61</v>
      </c>
      <c r="AH50" s="6">
        <f t="shared" si="16"/>
        <v>0</v>
      </c>
    </row>
    <row r="51" spans="1:34" ht="23.25" hidden="1" customHeight="1" x14ac:dyDescent="0.3">
      <c r="A51" s="1"/>
      <c r="B51" s="28"/>
      <c r="C51" s="17" t="s">
        <v>44</v>
      </c>
      <c r="D51" s="88">
        <f>D19+D44+D50</f>
        <v>2169</v>
      </c>
      <c r="E51" s="88">
        <f t="shared" ref="E51:AA51" si="19">E19+E44+E50</f>
        <v>0</v>
      </c>
      <c r="F51" s="88">
        <f t="shared" si="19"/>
        <v>0</v>
      </c>
      <c r="G51" s="88">
        <f t="shared" si="19"/>
        <v>0</v>
      </c>
      <c r="H51" s="88">
        <f t="shared" si="19"/>
        <v>0</v>
      </c>
      <c r="I51" s="88">
        <f t="shared" si="19"/>
        <v>0</v>
      </c>
      <c r="J51" s="88">
        <f t="shared" si="19"/>
        <v>0</v>
      </c>
      <c r="K51" s="88">
        <f t="shared" si="19"/>
        <v>0</v>
      </c>
      <c r="L51" s="88"/>
      <c r="M51" s="88">
        <f t="shared" si="19"/>
        <v>0</v>
      </c>
      <c r="N51" s="89">
        <f t="shared" si="19"/>
        <v>0</v>
      </c>
      <c r="O51" s="88">
        <f t="shared" si="19"/>
        <v>0</v>
      </c>
      <c r="P51" s="88">
        <f t="shared" si="19"/>
        <v>0</v>
      </c>
      <c r="Q51" s="88">
        <f t="shared" si="19"/>
        <v>0</v>
      </c>
      <c r="R51" s="89">
        <f t="shared" si="19"/>
        <v>0</v>
      </c>
      <c r="S51" s="88">
        <f t="shared" si="19"/>
        <v>0</v>
      </c>
      <c r="T51" s="88">
        <f t="shared" si="19"/>
        <v>0</v>
      </c>
      <c r="U51" s="88">
        <f t="shared" si="19"/>
        <v>0</v>
      </c>
      <c r="V51" s="88">
        <f t="shared" si="19"/>
        <v>0</v>
      </c>
      <c r="W51" s="88">
        <f t="shared" si="19"/>
        <v>0</v>
      </c>
      <c r="X51" s="88">
        <f t="shared" si="19"/>
        <v>0</v>
      </c>
      <c r="Y51" s="88">
        <f t="shared" si="19"/>
        <v>0</v>
      </c>
      <c r="Z51" s="88">
        <f t="shared" si="19"/>
        <v>0</v>
      </c>
      <c r="AA51" s="88">
        <f t="shared" si="19"/>
        <v>0</v>
      </c>
      <c r="AB51" s="15">
        <f t="shared" si="13"/>
        <v>0</v>
      </c>
      <c r="AD51" s="6">
        <f t="shared" si="14"/>
        <v>0</v>
      </c>
      <c r="AF51" s="6">
        <f t="shared" si="15"/>
        <v>2169</v>
      </c>
      <c r="AH51" s="6">
        <f t="shared" si="16"/>
        <v>0</v>
      </c>
    </row>
    <row r="52" spans="1:34" ht="15.75" hidden="1" x14ac:dyDescent="0.25">
      <c r="A52" s="1"/>
      <c r="B52" s="43"/>
      <c r="C52" s="5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79"/>
      <c r="O52" s="38"/>
      <c r="P52" s="38"/>
      <c r="Q52" s="38"/>
      <c r="R52" s="79"/>
      <c r="S52" s="38"/>
      <c r="T52" s="38"/>
      <c r="U52" s="38"/>
      <c r="V52" s="38"/>
      <c r="W52" s="1"/>
      <c r="X52" s="1"/>
      <c r="Y52" s="1"/>
      <c r="Z52" s="1"/>
      <c r="AA52" s="1"/>
      <c r="AB52" s="15">
        <f t="shared" si="13"/>
        <v>0</v>
      </c>
      <c r="AD52" s="6">
        <f t="shared" si="14"/>
        <v>0</v>
      </c>
      <c r="AF52" s="6">
        <f t="shared" si="15"/>
        <v>0</v>
      </c>
      <c r="AH52" s="6">
        <f t="shared" si="16"/>
        <v>0</v>
      </c>
    </row>
    <row r="53" spans="1:34" hidden="1" x14ac:dyDescent="0.25">
      <c r="D53"/>
      <c r="E53" s="6"/>
      <c r="F53" s="6"/>
      <c r="G53" s="6"/>
      <c r="H53"/>
      <c r="I53"/>
      <c r="J53"/>
      <c r="K53"/>
      <c r="L53" s="84"/>
      <c r="N53" s="77"/>
      <c r="R53" s="77"/>
    </row>
    <row r="54" spans="1:34" s="85" customFormat="1" x14ac:dyDescent="0.25">
      <c r="A54" s="253"/>
      <c r="B54" s="254"/>
      <c r="C54" s="223" t="s">
        <v>39</v>
      </c>
      <c r="D54" s="223">
        <f>D48+D49</f>
        <v>61</v>
      </c>
      <c r="E54" s="223">
        <f t="shared" ref="E54:AA54" si="20">E48+E49</f>
        <v>0</v>
      </c>
      <c r="F54" s="223">
        <f t="shared" si="20"/>
        <v>0</v>
      </c>
      <c r="G54" s="223">
        <f t="shared" si="20"/>
        <v>0</v>
      </c>
      <c r="H54" s="223">
        <f t="shared" si="20"/>
        <v>0</v>
      </c>
      <c r="I54" s="223">
        <f t="shared" si="20"/>
        <v>0</v>
      </c>
      <c r="J54" s="223">
        <f t="shared" si="20"/>
        <v>0</v>
      </c>
      <c r="K54" s="223">
        <f t="shared" si="20"/>
        <v>0</v>
      </c>
      <c r="L54" s="223">
        <f t="shared" si="20"/>
        <v>0</v>
      </c>
      <c r="M54" s="223">
        <f t="shared" si="20"/>
        <v>0</v>
      </c>
      <c r="N54" s="223">
        <f t="shared" si="20"/>
        <v>0</v>
      </c>
      <c r="O54" s="223">
        <f t="shared" si="20"/>
        <v>0</v>
      </c>
      <c r="P54" s="223">
        <f t="shared" si="20"/>
        <v>0</v>
      </c>
      <c r="Q54" s="223">
        <f t="shared" si="20"/>
        <v>0</v>
      </c>
      <c r="R54" s="223">
        <f t="shared" si="20"/>
        <v>0</v>
      </c>
      <c r="S54" s="223">
        <f t="shared" si="20"/>
        <v>0</v>
      </c>
      <c r="T54" s="223">
        <f t="shared" si="20"/>
        <v>0</v>
      </c>
      <c r="U54" s="223"/>
      <c r="V54" s="223">
        <f t="shared" si="20"/>
        <v>0</v>
      </c>
      <c r="W54" s="223">
        <f t="shared" si="20"/>
        <v>0</v>
      </c>
      <c r="X54" s="223">
        <f t="shared" si="20"/>
        <v>0</v>
      </c>
      <c r="Y54" s="223">
        <f t="shared" si="20"/>
        <v>0</v>
      </c>
      <c r="Z54" s="223">
        <f t="shared" si="20"/>
        <v>0</v>
      </c>
      <c r="AA54" s="223">
        <f t="shared" si="20"/>
        <v>0</v>
      </c>
    </row>
    <row r="55" spans="1:34" ht="29.25" customHeight="1" x14ac:dyDescent="0.25">
      <c r="A55" s="121"/>
      <c r="B55" s="122"/>
      <c r="C55" s="88" t="s">
        <v>44</v>
      </c>
      <c r="D55" s="143">
        <f>D21+D46+D54</f>
        <v>2169</v>
      </c>
      <c r="E55" s="143">
        <f t="shared" ref="E55:AA55" si="21">E21+E46+E54</f>
        <v>0</v>
      </c>
      <c r="F55" s="143">
        <f t="shared" si="21"/>
        <v>0</v>
      </c>
      <c r="G55" s="143">
        <f t="shared" si="21"/>
        <v>0</v>
      </c>
      <c r="H55" s="143">
        <f t="shared" si="21"/>
        <v>0</v>
      </c>
      <c r="I55" s="143">
        <f t="shared" si="21"/>
        <v>0</v>
      </c>
      <c r="J55" s="143">
        <f t="shared" si="21"/>
        <v>0</v>
      </c>
      <c r="K55" s="143">
        <f t="shared" si="21"/>
        <v>0</v>
      </c>
      <c r="L55" s="143">
        <f t="shared" si="21"/>
        <v>0</v>
      </c>
      <c r="M55" s="88">
        <f t="shared" si="21"/>
        <v>0</v>
      </c>
      <c r="N55" s="143">
        <f t="shared" si="21"/>
        <v>0</v>
      </c>
      <c r="O55" s="88">
        <f t="shared" si="21"/>
        <v>0</v>
      </c>
      <c r="P55" s="88">
        <f t="shared" si="21"/>
        <v>0</v>
      </c>
      <c r="Q55" s="88">
        <f t="shared" si="21"/>
        <v>0</v>
      </c>
      <c r="R55" s="143">
        <f t="shared" si="21"/>
        <v>0</v>
      </c>
      <c r="S55" s="88">
        <f t="shared" si="21"/>
        <v>0</v>
      </c>
      <c r="T55" s="88">
        <f t="shared" si="21"/>
        <v>0</v>
      </c>
      <c r="U55" s="88"/>
      <c r="V55" s="88">
        <f t="shared" si="21"/>
        <v>0</v>
      </c>
      <c r="W55" s="88">
        <f t="shared" si="21"/>
        <v>0</v>
      </c>
      <c r="X55" s="88">
        <f t="shared" si="21"/>
        <v>0</v>
      </c>
      <c r="Y55" s="88">
        <f t="shared" si="21"/>
        <v>0</v>
      </c>
      <c r="Z55" s="88">
        <f t="shared" si="21"/>
        <v>0</v>
      </c>
      <c r="AA55" s="88">
        <f t="shared" si="21"/>
        <v>0</v>
      </c>
    </row>
  </sheetData>
  <autoFilter ref="A5:V53">
    <filterColumn colId="2">
      <filters>
        <filter val="Автомеханик"/>
        <filter val="Банковское дело"/>
        <filter val="Бурильщик эксплуатационных и разведочных скважин"/>
        <filter val="Дошкольное образование"/>
        <filter val="Информационные системы и программирование"/>
        <filter val="Контролер банка"/>
        <filter val="Коррекционная педагогика в начальном образовании"/>
        <filter val="Лаборант - аналитик"/>
        <filter val="Лаборант - эколог"/>
        <filter val="Мастер общестроительных работ"/>
        <filter val="Мастер по лесному хозяйству"/>
        <filter val="Мастер по обработке цифровой информации"/>
        <filter val="Машинист паровых турбин"/>
        <filter val="Монтаж и техническая эксплуатация промышленного оборудования (по отраслям)"/>
        <filter val="Монтажник технологического оборудования (по видам оборудования)"/>
        <filter val="Оператор нефтепереработки"/>
        <filter val="Оператор по ремонту скважин"/>
        <filter val="Переработка нефти и газа"/>
        <filter val="Пожарная безопасность"/>
        <filter val="Право и организация социального обеспечения"/>
        <filter val="Преподавание в начальных классах"/>
        <filter val="Прикладная информатика ( по отраслям)"/>
        <filter val="Программирование в компьютерных системах"/>
        <filter val="Разработка и эксплуатация нефтяных и газовых месторождений"/>
        <filter val="Релейная защита и автоматизация электроэнергетических систем"/>
        <filter val="Сети связи и системы коммутации"/>
        <filter val="Социальная работа"/>
        <filter val="Строительство и эксплуатация зданий и сооружений"/>
        <filter val="Экономика и бухгалтерский учет (по отраслям)"/>
        <filter val="Электрические станции, сети и системы"/>
        <filter val="Электроснабжение (по отраслям)"/>
      </filters>
    </filterColumn>
  </autoFilter>
  <mergeCells count="29">
    <mergeCell ref="A8:AA8"/>
    <mergeCell ref="A22:AA22"/>
    <mergeCell ref="A47:AA47"/>
    <mergeCell ref="T1:V1"/>
    <mergeCell ref="A2:AA3"/>
    <mergeCell ref="A4:A5"/>
    <mergeCell ref="B4:B5"/>
    <mergeCell ref="C4:C5"/>
    <mergeCell ref="D4:D5"/>
    <mergeCell ref="M4:M5"/>
    <mergeCell ref="N4:N5"/>
    <mergeCell ref="O4:O5"/>
    <mergeCell ref="E4:K4"/>
    <mergeCell ref="A45:AA45"/>
    <mergeCell ref="A7:AA7"/>
    <mergeCell ref="A20:AA20"/>
    <mergeCell ref="L4:L5"/>
    <mergeCell ref="AA4:AA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conditionalFormatting sqref="AF49 AF51 AF7:AF47">
    <cfRule type="cellIs" dxfId="9" priority="35" operator="notEqual">
      <formula>0</formula>
    </cfRule>
  </conditionalFormatting>
  <conditionalFormatting sqref="AF48 AF50 AF52">
    <cfRule type="cellIs" dxfId="8" priority="34" operator="notEqual">
      <formula>0</formula>
    </cfRule>
  </conditionalFormatting>
  <conditionalFormatting sqref="AH49 AH51 AH7:AH47">
    <cfRule type="cellIs" dxfId="7" priority="32" operator="lessThan">
      <formula>0</formula>
    </cfRule>
  </conditionalFormatting>
  <conditionalFormatting sqref="AH48 AH50 AH52">
    <cfRule type="cellIs" dxfId="6" priority="31" operator="lessThan">
      <formula>0</formula>
    </cfRule>
  </conditionalFormatting>
  <conditionalFormatting sqref="AF45:AF47">
    <cfRule type="cellIs" dxfId="5" priority="16" operator="notEqual">
      <formula>0</formula>
    </cfRule>
  </conditionalFormatting>
  <conditionalFormatting sqref="AH45:AH47">
    <cfRule type="cellIs" dxfId="4" priority="15" operator="lessThan">
      <formula>0</formula>
    </cfRule>
  </conditionalFormatting>
  <conditionalFormatting sqref="AD7:AD52">
    <cfRule type="cellIs" dxfId="3" priority="57" operator="notEqual">
      <formula>#REF!</formula>
    </cfRule>
    <cfRule type="cellIs" dxfId="2" priority="58" operator="notEqual">
      <formula>#REF!</formula>
    </cfRule>
  </conditionalFormatting>
  <pageMargins left="0.15748031496062992" right="0.11811023622047245" top="0.55118110236220474" bottom="0.35433070866141736" header="0.31496062992125984" footer="0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G147"/>
  <sheetViews>
    <sheetView view="pageBreakPreview" zoomScaleSheetLayoutView="100" workbookViewId="0">
      <selection activeCell="M87" sqref="M87"/>
    </sheetView>
  </sheetViews>
  <sheetFormatPr defaultRowHeight="15" x14ac:dyDescent="0.25"/>
  <cols>
    <col min="1" max="1" width="4.85546875" customWidth="1"/>
    <col min="3" max="3" width="15.140625" style="60" customWidth="1"/>
    <col min="4" max="5" width="9.140625" style="85"/>
    <col min="6" max="6" width="9.140625" style="6"/>
    <col min="9" max="9" width="8" customWidth="1"/>
    <col min="10" max="10" width="8.85546875" style="85" customWidth="1"/>
    <col min="11" max="11" width="9.140625" style="6"/>
    <col min="12" max="12" width="9.140625" style="85"/>
    <col min="14" max="14" width="9.140625" style="85"/>
    <col min="17" max="17" width="9" customWidth="1"/>
    <col min="18" max="18" width="9.140625" style="85"/>
    <col min="19" max="19" width="8.42578125" customWidth="1"/>
    <col min="20" max="20" width="8.85546875" customWidth="1"/>
    <col min="21" max="21" width="13.140625" customWidth="1"/>
    <col min="23" max="23" width="8.7109375" customWidth="1"/>
    <col min="24" max="24" width="8.28515625" customWidth="1"/>
    <col min="25" max="25" width="8.140625" customWidth="1"/>
    <col min="26" max="26" width="8.7109375" customWidth="1"/>
    <col min="27" max="27" width="8.85546875" customWidth="1"/>
    <col min="28" max="28" width="9.140625" style="6"/>
    <col min="29" max="29" width="10.28515625" customWidth="1"/>
  </cols>
  <sheetData>
    <row r="1" spans="1:33" x14ac:dyDescent="0.25">
      <c r="C1" s="58"/>
      <c r="M1" s="6"/>
      <c r="U1" s="410" t="s">
        <v>467</v>
      </c>
      <c r="V1" s="410"/>
      <c r="W1" s="56"/>
      <c r="X1" s="56"/>
      <c r="Y1" s="56"/>
      <c r="Z1" s="56"/>
      <c r="AA1" s="56"/>
      <c r="AC1" s="51"/>
    </row>
    <row r="2" spans="1:33" x14ac:dyDescent="0.25">
      <c r="A2" s="411" t="s">
        <v>478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2"/>
      <c r="O2" s="412"/>
      <c r="P2" s="412"/>
      <c r="Q2" s="412"/>
      <c r="R2" s="412"/>
      <c r="S2" s="412"/>
      <c r="T2" s="412"/>
      <c r="U2" s="412"/>
      <c r="V2" s="412"/>
      <c r="W2" s="412"/>
      <c r="X2" s="412"/>
      <c r="Y2" s="412"/>
      <c r="Z2" s="412"/>
      <c r="AA2" s="412"/>
      <c r="AB2" s="70"/>
      <c r="AC2" s="52"/>
      <c r="AD2" s="22"/>
      <c r="AE2" s="22"/>
      <c r="AF2" s="22"/>
      <c r="AG2" s="22"/>
    </row>
    <row r="3" spans="1:33" x14ac:dyDescent="0.25">
      <c r="A3" s="413"/>
      <c r="B3" s="414"/>
      <c r="C3" s="414"/>
      <c r="D3" s="414"/>
      <c r="E3" s="414"/>
      <c r="F3" s="414"/>
      <c r="G3" s="414"/>
      <c r="H3" s="414"/>
      <c r="I3" s="414"/>
      <c r="J3" s="414"/>
      <c r="K3" s="414"/>
      <c r="L3" s="414"/>
      <c r="M3" s="414"/>
      <c r="N3" s="414"/>
      <c r="O3" s="414"/>
      <c r="P3" s="414"/>
      <c r="Q3" s="414"/>
      <c r="R3" s="414"/>
      <c r="S3" s="414"/>
      <c r="T3" s="414"/>
      <c r="U3" s="414"/>
      <c r="V3" s="414"/>
      <c r="W3" s="414"/>
      <c r="X3" s="414"/>
      <c r="Y3" s="414"/>
      <c r="Z3" s="414"/>
      <c r="AA3" s="414"/>
      <c r="AB3" s="71"/>
      <c r="AC3" s="53">
        <v>675</v>
      </c>
      <c r="AD3" s="23"/>
      <c r="AE3" s="23"/>
      <c r="AF3" s="23"/>
      <c r="AG3" s="23"/>
    </row>
    <row r="4" spans="1:33" ht="15" customHeight="1" x14ac:dyDescent="0.25">
      <c r="A4" s="415" t="s">
        <v>0</v>
      </c>
      <c r="B4" s="416" t="s">
        <v>71</v>
      </c>
      <c r="C4" s="418" t="s">
        <v>13</v>
      </c>
      <c r="D4" s="339" t="s">
        <v>425</v>
      </c>
      <c r="E4" s="419" t="s">
        <v>52</v>
      </c>
      <c r="F4" s="420"/>
      <c r="G4" s="420"/>
      <c r="H4" s="420"/>
      <c r="I4" s="420"/>
      <c r="J4" s="420"/>
      <c r="K4" s="421"/>
      <c r="L4" s="367" t="s">
        <v>473</v>
      </c>
      <c r="M4" s="339" t="s">
        <v>6</v>
      </c>
      <c r="N4" s="339" t="s">
        <v>413</v>
      </c>
      <c r="O4" s="336" t="s">
        <v>418</v>
      </c>
      <c r="P4" s="336" t="s">
        <v>7</v>
      </c>
      <c r="Q4" s="336" t="s">
        <v>8</v>
      </c>
      <c r="R4" s="339" t="s">
        <v>414</v>
      </c>
      <c r="S4" s="336" t="s">
        <v>9</v>
      </c>
      <c r="T4" s="336" t="s">
        <v>10</v>
      </c>
      <c r="U4" s="336" t="s">
        <v>11</v>
      </c>
      <c r="V4" s="422" t="s">
        <v>12</v>
      </c>
      <c r="W4" s="423" t="s">
        <v>331</v>
      </c>
      <c r="X4" s="423" t="s">
        <v>332</v>
      </c>
      <c r="Y4" s="423" t="s">
        <v>343</v>
      </c>
      <c r="Z4" s="423" t="s">
        <v>333</v>
      </c>
      <c r="AA4" s="423" t="s">
        <v>334</v>
      </c>
      <c r="AC4" s="51"/>
    </row>
    <row r="5" spans="1:33" ht="343.5" customHeight="1" x14ac:dyDescent="0.25">
      <c r="A5" s="415"/>
      <c r="B5" s="417"/>
      <c r="C5" s="418"/>
      <c r="D5" s="339"/>
      <c r="E5" s="294" t="s">
        <v>1</v>
      </c>
      <c r="F5" s="65" t="s">
        <v>2</v>
      </c>
      <c r="G5" s="57" t="s">
        <v>3</v>
      </c>
      <c r="H5" s="57" t="s">
        <v>4</v>
      </c>
      <c r="I5" s="57" t="s">
        <v>5</v>
      </c>
      <c r="J5" s="300" t="s">
        <v>403</v>
      </c>
      <c r="K5" s="74" t="s">
        <v>419</v>
      </c>
      <c r="L5" s="368"/>
      <c r="M5" s="339"/>
      <c r="N5" s="339"/>
      <c r="O5" s="336"/>
      <c r="P5" s="336"/>
      <c r="Q5" s="336"/>
      <c r="R5" s="339"/>
      <c r="S5" s="336"/>
      <c r="T5" s="336"/>
      <c r="U5" s="336"/>
      <c r="V5" s="422"/>
      <c r="W5" s="424"/>
      <c r="X5" s="424"/>
      <c r="Y5" s="424"/>
      <c r="Z5" s="424"/>
      <c r="AA5" s="424"/>
      <c r="AB5" s="41" t="s">
        <v>70</v>
      </c>
      <c r="AC5" s="54" t="s">
        <v>273</v>
      </c>
    </row>
    <row r="6" spans="1:33" x14ac:dyDescent="0.25">
      <c r="A6" s="4">
        <v>1</v>
      </c>
      <c r="B6" s="36">
        <v>2</v>
      </c>
      <c r="C6" s="61">
        <v>3</v>
      </c>
      <c r="D6" s="75">
        <v>4</v>
      </c>
      <c r="E6" s="76">
        <v>5</v>
      </c>
      <c r="F6" s="4">
        <v>6</v>
      </c>
      <c r="G6" s="4">
        <v>7</v>
      </c>
      <c r="H6" s="4">
        <v>8</v>
      </c>
      <c r="I6" s="4">
        <v>9</v>
      </c>
      <c r="J6" s="93">
        <v>10</v>
      </c>
      <c r="K6" s="4">
        <v>11</v>
      </c>
      <c r="L6" s="93">
        <v>12</v>
      </c>
      <c r="M6" s="4">
        <v>13</v>
      </c>
      <c r="N6" s="93">
        <v>14</v>
      </c>
      <c r="O6" s="4">
        <v>15</v>
      </c>
      <c r="P6" s="4">
        <v>16</v>
      </c>
      <c r="Q6" s="4">
        <v>17</v>
      </c>
      <c r="R6" s="93">
        <v>18</v>
      </c>
      <c r="S6" s="4">
        <v>19</v>
      </c>
      <c r="T6" s="4">
        <v>20</v>
      </c>
      <c r="U6" s="4">
        <v>21</v>
      </c>
      <c r="V6" s="4">
        <v>22</v>
      </c>
      <c r="W6" s="4">
        <v>23</v>
      </c>
      <c r="X6" s="4">
        <v>24</v>
      </c>
      <c r="Y6" s="4">
        <v>25</v>
      </c>
      <c r="Z6" s="4">
        <v>26</v>
      </c>
      <c r="AA6" s="4">
        <v>27</v>
      </c>
      <c r="AC6" s="51"/>
    </row>
    <row r="7" spans="1:33" s="85" customFormat="1" x14ac:dyDescent="0.25">
      <c r="A7" s="356" t="s">
        <v>466</v>
      </c>
      <c r="B7" s="396"/>
      <c r="C7" s="396"/>
      <c r="D7" s="396"/>
      <c r="E7" s="396"/>
      <c r="F7" s="396"/>
      <c r="G7" s="396"/>
      <c r="H7" s="396"/>
      <c r="I7" s="396"/>
      <c r="J7" s="396"/>
      <c r="K7" s="396"/>
      <c r="L7" s="396"/>
      <c r="M7" s="396"/>
      <c r="N7" s="396"/>
      <c r="O7" s="396"/>
      <c r="P7" s="396"/>
      <c r="Q7" s="396"/>
      <c r="R7" s="396"/>
      <c r="S7" s="396"/>
      <c r="T7" s="396"/>
      <c r="U7" s="396"/>
      <c r="V7" s="396"/>
      <c r="W7" s="396"/>
      <c r="X7" s="396"/>
      <c r="Y7" s="396"/>
      <c r="Z7" s="396"/>
      <c r="AA7" s="397"/>
      <c r="AB7" s="155"/>
      <c r="AC7" s="36"/>
      <c r="AD7" s="154"/>
      <c r="AE7" s="75"/>
      <c r="AF7" s="76"/>
      <c r="AG7" s="93"/>
    </row>
    <row r="8" spans="1:33" s="260" customFormat="1" x14ac:dyDescent="0.25">
      <c r="A8" s="159">
        <v>1</v>
      </c>
      <c r="B8" s="255" t="s">
        <v>107</v>
      </c>
      <c r="C8" s="175" t="s">
        <v>345</v>
      </c>
      <c r="D8" s="158">
        <v>55</v>
      </c>
      <c r="E8" s="157"/>
      <c r="F8" s="93"/>
      <c r="G8" s="256"/>
      <c r="H8" s="257"/>
      <c r="I8" s="258"/>
      <c r="J8" s="258"/>
      <c r="K8" s="299"/>
      <c r="L8" s="308"/>
      <c r="M8" s="93"/>
      <c r="N8" s="157"/>
      <c r="O8" s="157"/>
      <c r="P8" s="157"/>
      <c r="Q8" s="157"/>
      <c r="R8" s="157"/>
      <c r="S8" s="93"/>
      <c r="T8" s="93"/>
      <c r="U8" s="93"/>
      <c r="V8" s="36"/>
      <c r="W8" s="157"/>
      <c r="X8" s="36"/>
      <c r="Y8" s="256"/>
      <c r="Z8" s="36"/>
      <c r="AA8" s="93"/>
      <c r="AB8" s="64">
        <f>E8/D8*100</f>
        <v>0</v>
      </c>
      <c r="AC8" s="259" t="e">
        <f>N8/E8*100</f>
        <v>#DIV/0!</v>
      </c>
      <c r="AE8" s="261">
        <v>675</v>
      </c>
    </row>
    <row r="9" spans="1:33" s="260" customFormat="1" ht="45" x14ac:dyDescent="0.25">
      <c r="A9" s="159">
        <v>2</v>
      </c>
      <c r="B9" s="255" t="s">
        <v>109</v>
      </c>
      <c r="C9" s="175" t="s">
        <v>110</v>
      </c>
      <c r="D9" s="158">
        <v>45</v>
      </c>
      <c r="E9" s="157"/>
      <c r="F9" s="93"/>
      <c r="G9" s="256"/>
      <c r="H9" s="257"/>
      <c r="I9" s="258"/>
      <c r="J9" s="258"/>
      <c r="K9" s="299"/>
      <c r="L9" s="308"/>
      <c r="M9" s="93"/>
      <c r="N9" s="157"/>
      <c r="O9" s="157"/>
      <c r="P9" s="157"/>
      <c r="Q9" s="157"/>
      <c r="R9" s="157"/>
      <c r="S9" s="93"/>
      <c r="T9" s="93"/>
      <c r="U9" s="93"/>
      <c r="V9" s="36"/>
      <c r="W9" s="157"/>
      <c r="X9" s="36"/>
      <c r="Y9" s="256"/>
      <c r="Z9" s="36"/>
      <c r="AA9" s="93"/>
      <c r="AB9" s="64">
        <f t="shared" ref="AB9:AB75" si="0">E9/D9*100</f>
        <v>0</v>
      </c>
      <c r="AC9" s="259" t="e">
        <f t="shared" ref="AC9:AC75" si="1">N9/E9*100</f>
        <v>#DIV/0!</v>
      </c>
      <c r="AE9" s="261">
        <v>675</v>
      </c>
    </row>
    <row r="10" spans="1:33" s="260" customFormat="1" x14ac:dyDescent="0.25">
      <c r="A10" s="159">
        <v>3</v>
      </c>
      <c r="B10" s="255" t="s">
        <v>111</v>
      </c>
      <c r="C10" s="175" t="s">
        <v>112</v>
      </c>
      <c r="D10" s="158">
        <v>50</v>
      </c>
      <c r="E10" s="157"/>
      <c r="F10" s="93"/>
      <c r="G10" s="256"/>
      <c r="H10" s="257"/>
      <c r="I10" s="258"/>
      <c r="J10" s="258"/>
      <c r="K10" s="299"/>
      <c r="L10" s="308"/>
      <c r="M10" s="93"/>
      <c r="N10" s="157"/>
      <c r="O10" s="157"/>
      <c r="P10" s="157"/>
      <c r="Q10" s="157"/>
      <c r="R10" s="157"/>
      <c r="S10" s="93"/>
      <c r="T10" s="93"/>
      <c r="U10" s="93"/>
      <c r="V10" s="36"/>
      <c r="W10" s="157"/>
      <c r="X10" s="36"/>
      <c r="Y10" s="256"/>
      <c r="Z10" s="36"/>
      <c r="AA10" s="93"/>
      <c r="AB10" s="64">
        <f t="shared" si="0"/>
        <v>0</v>
      </c>
      <c r="AC10" s="259" t="e">
        <f t="shared" si="1"/>
        <v>#DIV/0!</v>
      </c>
      <c r="AE10" s="261">
        <v>675</v>
      </c>
    </row>
    <row r="11" spans="1:33" s="260" customFormat="1" ht="19.5" customHeight="1" x14ac:dyDescent="0.25">
      <c r="A11" s="159">
        <v>4</v>
      </c>
      <c r="B11" s="255" t="s">
        <v>113</v>
      </c>
      <c r="C11" s="175" t="s">
        <v>114</v>
      </c>
      <c r="D11" s="158">
        <v>36</v>
      </c>
      <c r="E11" s="157"/>
      <c r="F11" s="93"/>
      <c r="G11" s="256"/>
      <c r="H11" s="257"/>
      <c r="I11" s="258"/>
      <c r="J11" s="258"/>
      <c r="K11" s="299"/>
      <c r="L11" s="308"/>
      <c r="M11" s="93"/>
      <c r="N11" s="157"/>
      <c r="O11" s="157"/>
      <c r="P11" s="157"/>
      <c r="Q11" s="157"/>
      <c r="R11" s="157"/>
      <c r="S11" s="93"/>
      <c r="T11" s="93"/>
      <c r="U11" s="93"/>
      <c r="V11" s="36"/>
      <c r="W11" s="157"/>
      <c r="X11" s="36"/>
      <c r="Y11" s="256"/>
      <c r="Z11" s="36"/>
      <c r="AA11" s="93"/>
      <c r="AB11" s="64">
        <f t="shared" si="0"/>
        <v>0</v>
      </c>
      <c r="AC11" s="259" t="e">
        <f t="shared" si="1"/>
        <v>#DIV/0!</v>
      </c>
      <c r="AE11" s="261">
        <v>675</v>
      </c>
    </row>
    <row r="12" spans="1:33" s="260" customFormat="1" x14ac:dyDescent="0.25">
      <c r="A12" s="159">
        <v>5</v>
      </c>
      <c r="B12" s="255" t="s">
        <v>115</v>
      </c>
      <c r="C12" s="175" t="s">
        <v>116</v>
      </c>
      <c r="D12" s="158">
        <v>64</v>
      </c>
      <c r="E12" s="157"/>
      <c r="F12" s="93"/>
      <c r="G12" s="256"/>
      <c r="H12" s="257"/>
      <c r="I12" s="258"/>
      <c r="J12" s="258"/>
      <c r="K12" s="299"/>
      <c r="L12" s="308"/>
      <c r="M12" s="93"/>
      <c r="N12" s="157"/>
      <c r="O12" s="157"/>
      <c r="P12" s="157"/>
      <c r="Q12" s="157"/>
      <c r="R12" s="157"/>
      <c r="S12" s="93"/>
      <c r="T12" s="93"/>
      <c r="U12" s="93"/>
      <c r="V12" s="36"/>
      <c r="W12" s="157"/>
      <c r="X12" s="36"/>
      <c r="Y12" s="256"/>
      <c r="Z12" s="36"/>
      <c r="AA12" s="93"/>
      <c r="AB12" s="64">
        <f t="shared" si="0"/>
        <v>0</v>
      </c>
      <c r="AC12" s="259" t="e">
        <f t="shared" si="1"/>
        <v>#DIV/0!</v>
      </c>
      <c r="AE12" s="261">
        <v>675</v>
      </c>
    </row>
    <row r="13" spans="1:33" s="260" customFormat="1" x14ac:dyDescent="0.25">
      <c r="A13" s="159">
        <v>6</v>
      </c>
      <c r="B13" s="255" t="s">
        <v>119</v>
      </c>
      <c r="C13" s="175" t="s">
        <v>346</v>
      </c>
      <c r="D13" s="158">
        <v>45</v>
      </c>
      <c r="E13" s="93"/>
      <c r="F13" s="93"/>
      <c r="G13" s="256"/>
      <c r="H13" s="257"/>
      <c r="I13" s="258"/>
      <c r="J13" s="258"/>
      <c r="K13" s="299"/>
      <c r="L13" s="308"/>
      <c r="M13" s="93"/>
      <c r="N13" s="93"/>
      <c r="O13" s="157"/>
      <c r="P13" s="157"/>
      <c r="Q13" s="157"/>
      <c r="R13" s="93"/>
      <c r="S13" s="93"/>
      <c r="T13" s="93"/>
      <c r="U13" s="93"/>
      <c r="V13" s="36"/>
      <c r="W13" s="93"/>
      <c r="X13" s="36"/>
      <c r="Y13" s="256"/>
      <c r="Z13" s="36"/>
      <c r="AA13" s="93"/>
      <c r="AB13" s="64">
        <f t="shared" si="0"/>
        <v>0</v>
      </c>
      <c r="AC13" s="259" t="e">
        <f t="shared" si="1"/>
        <v>#DIV/0!</v>
      </c>
      <c r="AE13" s="261">
        <v>675</v>
      </c>
    </row>
    <row r="14" spans="1:33" s="260" customFormat="1" ht="45" x14ac:dyDescent="0.25">
      <c r="A14" s="159">
        <v>7</v>
      </c>
      <c r="B14" s="255" t="s">
        <v>120</v>
      </c>
      <c r="C14" s="175" t="s">
        <v>121</v>
      </c>
      <c r="D14" s="160">
        <v>26</v>
      </c>
      <c r="E14" s="157"/>
      <c r="F14" s="93"/>
      <c r="G14" s="256"/>
      <c r="H14" s="257"/>
      <c r="I14" s="258"/>
      <c r="J14" s="258"/>
      <c r="K14" s="299"/>
      <c r="L14" s="308"/>
      <c r="M14" s="93"/>
      <c r="N14" s="157"/>
      <c r="O14" s="157"/>
      <c r="P14" s="157"/>
      <c r="Q14" s="157"/>
      <c r="R14" s="157"/>
      <c r="S14" s="93"/>
      <c r="T14" s="93"/>
      <c r="U14" s="36"/>
      <c r="V14" s="262"/>
      <c r="W14" s="157"/>
      <c r="X14" s="36"/>
      <c r="Y14" s="256"/>
      <c r="Z14" s="36"/>
      <c r="AA14" s="93"/>
      <c r="AB14" s="64">
        <f t="shared" si="0"/>
        <v>0</v>
      </c>
      <c r="AC14" s="259" t="e">
        <f t="shared" si="1"/>
        <v>#DIV/0!</v>
      </c>
      <c r="AE14" s="261">
        <v>675</v>
      </c>
    </row>
    <row r="15" spans="1:33" s="260" customFormat="1" x14ac:dyDescent="0.25">
      <c r="A15" s="159">
        <v>8</v>
      </c>
      <c r="B15" s="255" t="s">
        <v>117</v>
      </c>
      <c r="C15" s="175" t="s">
        <v>118</v>
      </c>
      <c r="D15" s="158">
        <v>173</v>
      </c>
      <c r="E15" s="157"/>
      <c r="F15" s="93"/>
      <c r="G15" s="256"/>
      <c r="H15" s="257"/>
      <c r="I15" s="258"/>
      <c r="J15" s="258"/>
      <c r="K15" s="299"/>
      <c r="L15" s="308"/>
      <c r="M15" s="93"/>
      <c r="N15" s="157"/>
      <c r="O15" s="157"/>
      <c r="P15" s="157"/>
      <c r="Q15" s="157"/>
      <c r="R15" s="157"/>
      <c r="S15" s="93"/>
      <c r="T15" s="93"/>
      <c r="U15" s="93"/>
      <c r="V15" s="262"/>
      <c r="W15" s="157"/>
      <c r="X15" s="36"/>
      <c r="Y15" s="256"/>
      <c r="Z15" s="36"/>
      <c r="AA15" s="93"/>
      <c r="AB15" s="64">
        <f t="shared" si="0"/>
        <v>0</v>
      </c>
      <c r="AC15" s="259" t="e">
        <f t="shared" si="1"/>
        <v>#DIV/0!</v>
      </c>
      <c r="AE15" s="261">
        <v>675</v>
      </c>
    </row>
    <row r="16" spans="1:33" s="260" customFormat="1" ht="30" x14ac:dyDescent="0.25">
      <c r="A16" s="159">
        <v>9</v>
      </c>
      <c r="B16" s="255" t="s">
        <v>158</v>
      </c>
      <c r="C16" s="175" t="s">
        <v>347</v>
      </c>
      <c r="D16" s="158">
        <v>10</v>
      </c>
      <c r="E16" s="93"/>
      <c r="F16" s="93"/>
      <c r="G16" s="256"/>
      <c r="H16" s="257"/>
      <c r="I16" s="258"/>
      <c r="J16" s="258"/>
      <c r="K16" s="299"/>
      <c r="L16" s="308"/>
      <c r="M16" s="93"/>
      <c r="N16" s="93"/>
      <c r="O16" s="157"/>
      <c r="P16" s="157"/>
      <c r="Q16" s="157"/>
      <c r="R16" s="93"/>
      <c r="S16" s="93"/>
      <c r="T16" s="93"/>
      <c r="U16" s="93"/>
      <c r="V16" s="262"/>
      <c r="W16" s="93"/>
      <c r="X16" s="36"/>
      <c r="Y16" s="256"/>
      <c r="Z16" s="36"/>
      <c r="AA16" s="93"/>
      <c r="AB16" s="64">
        <f t="shared" si="0"/>
        <v>0</v>
      </c>
      <c r="AC16" s="259" t="e">
        <f t="shared" si="1"/>
        <v>#DIV/0!</v>
      </c>
      <c r="AE16" s="261">
        <v>675</v>
      </c>
    </row>
    <row r="17" spans="1:31" s="260" customFormat="1" ht="60" x14ac:dyDescent="0.25">
      <c r="A17" s="159">
        <v>10</v>
      </c>
      <c r="B17" s="255" t="s">
        <v>159</v>
      </c>
      <c r="C17" s="175" t="s">
        <v>160</v>
      </c>
      <c r="D17" s="158">
        <v>18</v>
      </c>
      <c r="E17" s="158"/>
      <c r="F17" s="93"/>
      <c r="G17" s="256"/>
      <c r="H17" s="257"/>
      <c r="I17" s="258"/>
      <c r="J17" s="258"/>
      <c r="K17" s="299"/>
      <c r="L17" s="308"/>
      <c r="M17" s="93"/>
      <c r="N17" s="158"/>
      <c r="O17" s="157"/>
      <c r="P17" s="157"/>
      <c r="Q17" s="157"/>
      <c r="R17" s="158"/>
      <c r="S17" s="93"/>
      <c r="T17" s="93"/>
      <c r="U17" s="93"/>
      <c r="V17" s="263"/>
      <c r="W17" s="158"/>
      <c r="X17" s="93"/>
      <c r="Y17" s="256"/>
      <c r="Z17" s="36"/>
      <c r="AA17" s="93"/>
      <c r="AB17" s="64">
        <f t="shared" si="0"/>
        <v>0</v>
      </c>
      <c r="AC17" s="259" t="e">
        <f t="shared" si="1"/>
        <v>#DIV/0!</v>
      </c>
      <c r="AE17" s="261">
        <v>675</v>
      </c>
    </row>
    <row r="18" spans="1:31" s="260" customFormat="1" x14ac:dyDescent="0.25">
      <c r="A18" s="159">
        <v>11</v>
      </c>
      <c r="B18" s="255" t="s">
        <v>148</v>
      </c>
      <c r="C18" s="175" t="s">
        <v>149</v>
      </c>
      <c r="D18" s="158">
        <v>52</v>
      </c>
      <c r="E18" s="93"/>
      <c r="F18" s="93"/>
      <c r="G18" s="256"/>
      <c r="H18" s="257"/>
      <c r="I18" s="258"/>
      <c r="J18" s="258"/>
      <c r="K18" s="299"/>
      <c r="L18" s="308"/>
      <c r="M18" s="93"/>
      <c r="N18" s="93"/>
      <c r="O18" s="157"/>
      <c r="P18" s="157"/>
      <c r="Q18" s="157"/>
      <c r="R18" s="93"/>
      <c r="S18" s="93"/>
      <c r="T18" s="93"/>
      <c r="U18" s="93"/>
      <c r="V18" s="262"/>
      <c r="W18" s="93"/>
      <c r="X18" s="36"/>
      <c r="Y18" s="256"/>
      <c r="Z18" s="36"/>
      <c r="AA18" s="93"/>
      <c r="AB18" s="64">
        <f t="shared" si="0"/>
        <v>0</v>
      </c>
      <c r="AC18" s="259" t="e">
        <f t="shared" si="1"/>
        <v>#DIV/0!</v>
      </c>
      <c r="AE18" s="261">
        <v>675</v>
      </c>
    </row>
    <row r="19" spans="1:31" s="260" customFormat="1" x14ac:dyDescent="0.25">
      <c r="A19" s="159">
        <v>12</v>
      </c>
      <c r="B19" s="255" t="s">
        <v>150</v>
      </c>
      <c r="C19" s="175" t="s">
        <v>151</v>
      </c>
      <c r="D19" s="158">
        <v>29</v>
      </c>
      <c r="E19" s="93"/>
      <c r="F19" s="93"/>
      <c r="G19" s="256"/>
      <c r="H19" s="257"/>
      <c r="I19" s="258"/>
      <c r="J19" s="258"/>
      <c r="K19" s="299"/>
      <c r="L19" s="308"/>
      <c r="M19" s="93"/>
      <c r="N19" s="93"/>
      <c r="O19" s="157"/>
      <c r="P19" s="157"/>
      <c r="Q19" s="157"/>
      <c r="R19" s="93"/>
      <c r="S19" s="93"/>
      <c r="T19" s="93"/>
      <c r="U19" s="93"/>
      <c r="V19" s="262"/>
      <c r="W19" s="93"/>
      <c r="X19" s="36"/>
      <c r="Y19" s="256"/>
      <c r="Z19" s="36"/>
      <c r="AA19" s="93"/>
      <c r="AB19" s="64">
        <f t="shared" si="0"/>
        <v>0</v>
      </c>
      <c r="AC19" s="259" t="e">
        <f t="shared" si="1"/>
        <v>#DIV/0!</v>
      </c>
      <c r="AE19" s="261">
        <v>675</v>
      </c>
    </row>
    <row r="20" spans="1:31" s="260" customFormat="1" ht="90" x14ac:dyDescent="0.25">
      <c r="A20" s="159">
        <v>13</v>
      </c>
      <c r="B20" s="255" t="s">
        <v>152</v>
      </c>
      <c r="C20" s="175" t="s">
        <v>153</v>
      </c>
      <c r="D20" s="158">
        <v>47</v>
      </c>
      <c r="E20" s="93"/>
      <c r="F20" s="93"/>
      <c r="G20" s="256"/>
      <c r="H20" s="257"/>
      <c r="I20" s="258"/>
      <c r="J20" s="258"/>
      <c r="K20" s="299"/>
      <c r="L20" s="308"/>
      <c r="M20" s="93"/>
      <c r="N20" s="93"/>
      <c r="O20" s="157"/>
      <c r="P20" s="157"/>
      <c r="Q20" s="157"/>
      <c r="R20" s="93"/>
      <c r="S20" s="93"/>
      <c r="T20" s="93"/>
      <c r="U20" s="93"/>
      <c r="V20" s="262"/>
      <c r="W20" s="93"/>
      <c r="X20" s="36"/>
      <c r="Y20" s="256"/>
      <c r="Z20" s="36"/>
      <c r="AA20" s="93"/>
      <c r="AB20" s="64">
        <f t="shared" si="0"/>
        <v>0</v>
      </c>
      <c r="AC20" s="259" t="e">
        <f t="shared" si="1"/>
        <v>#DIV/0!</v>
      </c>
      <c r="AE20" s="261">
        <v>675</v>
      </c>
    </row>
    <row r="21" spans="1:31" s="260" customFormat="1" x14ac:dyDescent="0.25">
      <c r="A21" s="159">
        <v>14</v>
      </c>
      <c r="B21" s="255" t="s">
        <v>154</v>
      </c>
      <c r="C21" s="175" t="s">
        <v>155</v>
      </c>
      <c r="D21" s="158">
        <v>6</v>
      </c>
      <c r="E21" s="93"/>
      <c r="F21" s="93"/>
      <c r="G21" s="256"/>
      <c r="H21" s="257"/>
      <c r="I21" s="258"/>
      <c r="J21" s="258"/>
      <c r="K21" s="299"/>
      <c r="L21" s="308"/>
      <c r="M21" s="93"/>
      <c r="N21" s="93"/>
      <c r="O21" s="157"/>
      <c r="P21" s="157"/>
      <c r="Q21" s="157"/>
      <c r="R21" s="93"/>
      <c r="S21" s="93"/>
      <c r="T21" s="93"/>
      <c r="U21" s="93"/>
      <c r="V21" s="262"/>
      <c r="W21" s="93"/>
      <c r="X21" s="36"/>
      <c r="Y21" s="256"/>
      <c r="Z21" s="36"/>
      <c r="AA21" s="93"/>
      <c r="AB21" s="64">
        <f t="shared" si="0"/>
        <v>0</v>
      </c>
      <c r="AC21" s="259" t="e">
        <f t="shared" si="1"/>
        <v>#DIV/0!</v>
      </c>
      <c r="AE21" s="261">
        <v>675</v>
      </c>
    </row>
    <row r="22" spans="1:31" s="260" customFormat="1" x14ac:dyDescent="0.25">
      <c r="A22" s="159">
        <v>15</v>
      </c>
      <c r="B22" s="255" t="s">
        <v>138</v>
      </c>
      <c r="C22" s="175" t="s">
        <v>238</v>
      </c>
      <c r="D22" s="158">
        <v>395</v>
      </c>
      <c r="E22" s="159"/>
      <c r="F22" s="93"/>
      <c r="G22" s="256"/>
      <c r="H22" s="257"/>
      <c r="I22" s="258"/>
      <c r="J22" s="258"/>
      <c r="K22" s="299"/>
      <c r="L22" s="308"/>
      <c r="M22" s="93"/>
      <c r="N22" s="159"/>
      <c r="O22" s="157"/>
      <c r="P22" s="157"/>
      <c r="Q22" s="157"/>
      <c r="R22" s="159"/>
      <c r="S22" s="93"/>
      <c r="T22" s="93"/>
      <c r="U22" s="159"/>
      <c r="V22" s="262"/>
      <c r="W22" s="159"/>
      <c r="X22" s="36"/>
      <c r="Y22" s="256"/>
      <c r="Z22" s="36"/>
      <c r="AA22" s="93"/>
      <c r="AB22" s="64">
        <f t="shared" si="0"/>
        <v>0</v>
      </c>
      <c r="AC22" s="259" t="e">
        <f t="shared" si="1"/>
        <v>#DIV/0!</v>
      </c>
      <c r="AE22" s="261">
        <v>675</v>
      </c>
    </row>
    <row r="23" spans="1:31" s="260" customFormat="1" x14ac:dyDescent="0.25">
      <c r="A23" s="159">
        <v>16</v>
      </c>
      <c r="B23" s="255" t="s">
        <v>141</v>
      </c>
      <c r="C23" s="175" t="s">
        <v>142</v>
      </c>
      <c r="D23" s="158">
        <v>45</v>
      </c>
      <c r="E23" s="93"/>
      <c r="F23" s="93"/>
      <c r="G23" s="256"/>
      <c r="H23" s="257"/>
      <c r="I23" s="258"/>
      <c r="J23" s="258"/>
      <c r="K23" s="299"/>
      <c r="L23" s="308"/>
      <c r="M23" s="93"/>
      <c r="N23" s="93"/>
      <c r="O23" s="157"/>
      <c r="P23" s="157"/>
      <c r="Q23" s="157"/>
      <c r="R23" s="93"/>
      <c r="S23" s="93"/>
      <c r="T23" s="93"/>
      <c r="U23" s="264"/>
      <c r="V23" s="262"/>
      <c r="W23" s="93"/>
      <c r="X23" s="36"/>
      <c r="Y23" s="256"/>
      <c r="Z23" s="36"/>
      <c r="AA23" s="93"/>
      <c r="AB23" s="64">
        <f t="shared" si="0"/>
        <v>0</v>
      </c>
      <c r="AC23" s="259" t="e">
        <f t="shared" si="1"/>
        <v>#DIV/0!</v>
      </c>
      <c r="AE23" s="261">
        <v>675</v>
      </c>
    </row>
    <row r="24" spans="1:31" s="260" customFormat="1" ht="60" x14ac:dyDescent="0.25">
      <c r="A24" s="159">
        <v>17</v>
      </c>
      <c r="B24" s="255" t="s">
        <v>143</v>
      </c>
      <c r="C24" s="175" t="s">
        <v>144</v>
      </c>
      <c r="D24" s="158">
        <v>203</v>
      </c>
      <c r="E24" s="93"/>
      <c r="F24" s="93"/>
      <c r="G24" s="256"/>
      <c r="H24" s="257"/>
      <c r="I24" s="258"/>
      <c r="J24" s="258"/>
      <c r="K24" s="299"/>
      <c r="L24" s="308"/>
      <c r="M24" s="93"/>
      <c r="N24" s="93"/>
      <c r="O24" s="157"/>
      <c r="P24" s="157"/>
      <c r="Q24" s="157"/>
      <c r="R24" s="93"/>
      <c r="S24" s="93"/>
      <c r="T24" s="93"/>
      <c r="U24" s="264"/>
      <c r="V24" s="262"/>
      <c r="W24" s="93"/>
      <c r="X24" s="36"/>
      <c r="Y24" s="256"/>
      <c r="Z24" s="36"/>
      <c r="AA24" s="93"/>
      <c r="AB24" s="64">
        <f t="shared" si="0"/>
        <v>0</v>
      </c>
      <c r="AC24" s="259" t="e">
        <f t="shared" si="1"/>
        <v>#DIV/0!</v>
      </c>
      <c r="AE24" s="261">
        <v>675</v>
      </c>
    </row>
    <row r="25" spans="1:31" s="260" customFormat="1" ht="30" x14ac:dyDescent="0.25">
      <c r="A25" s="159">
        <v>18</v>
      </c>
      <c r="B25" s="255" t="s">
        <v>161</v>
      </c>
      <c r="C25" s="175" t="s">
        <v>162</v>
      </c>
      <c r="D25" s="158">
        <v>22</v>
      </c>
      <c r="E25" s="93"/>
      <c r="F25" s="93"/>
      <c r="G25" s="256"/>
      <c r="H25" s="257"/>
      <c r="I25" s="258"/>
      <c r="J25" s="258"/>
      <c r="K25" s="299"/>
      <c r="L25" s="308"/>
      <c r="M25" s="93"/>
      <c r="N25" s="93"/>
      <c r="O25" s="157"/>
      <c r="P25" s="157"/>
      <c r="Q25" s="157"/>
      <c r="R25" s="93"/>
      <c r="S25" s="93"/>
      <c r="T25" s="93"/>
      <c r="U25" s="93"/>
      <c r="V25" s="262"/>
      <c r="W25" s="93"/>
      <c r="X25" s="36"/>
      <c r="Y25" s="256"/>
      <c r="Z25" s="36"/>
      <c r="AA25" s="93"/>
      <c r="AB25" s="64">
        <f t="shared" si="0"/>
        <v>0</v>
      </c>
      <c r="AC25" s="259" t="e">
        <f t="shared" si="1"/>
        <v>#DIV/0!</v>
      </c>
      <c r="AE25" s="261">
        <v>675</v>
      </c>
    </row>
    <row r="26" spans="1:31" s="260" customFormat="1" ht="32.25" customHeight="1" x14ac:dyDescent="0.25">
      <c r="A26" s="159">
        <v>19</v>
      </c>
      <c r="B26" s="255" t="s">
        <v>139</v>
      </c>
      <c r="C26" s="175" t="s">
        <v>140</v>
      </c>
      <c r="D26" s="158">
        <v>38</v>
      </c>
      <c r="E26" s="160"/>
      <c r="F26" s="93"/>
      <c r="G26" s="256"/>
      <c r="H26" s="257"/>
      <c r="I26" s="258"/>
      <c r="J26" s="258"/>
      <c r="K26" s="299"/>
      <c r="L26" s="308"/>
      <c r="M26" s="93"/>
      <c r="N26" s="160"/>
      <c r="O26" s="157"/>
      <c r="P26" s="157"/>
      <c r="Q26" s="157"/>
      <c r="R26" s="160"/>
      <c r="S26" s="93"/>
      <c r="T26" s="93"/>
      <c r="U26" s="93"/>
      <c r="V26" s="262"/>
      <c r="W26" s="160"/>
      <c r="X26" s="36"/>
      <c r="Y26" s="256"/>
      <c r="Z26" s="36"/>
      <c r="AA26" s="93"/>
      <c r="AB26" s="64">
        <f t="shared" si="0"/>
        <v>0</v>
      </c>
      <c r="AC26" s="259" t="e">
        <f t="shared" si="1"/>
        <v>#DIV/0!</v>
      </c>
      <c r="AE26" s="261">
        <v>675</v>
      </c>
    </row>
    <row r="27" spans="1:31" s="260" customFormat="1" ht="30" x14ac:dyDescent="0.25">
      <c r="A27" s="159">
        <v>20</v>
      </c>
      <c r="B27" s="255" t="s">
        <v>131</v>
      </c>
      <c r="C27" s="175" t="s">
        <v>14</v>
      </c>
      <c r="D27" s="158">
        <v>179</v>
      </c>
      <c r="E27" s="93"/>
      <c r="F27" s="93"/>
      <c r="G27" s="256"/>
      <c r="H27" s="257"/>
      <c r="I27" s="258"/>
      <c r="J27" s="258"/>
      <c r="K27" s="299"/>
      <c r="L27" s="308"/>
      <c r="M27" s="93"/>
      <c r="N27" s="93"/>
      <c r="O27" s="157"/>
      <c r="P27" s="157"/>
      <c r="Q27" s="157"/>
      <c r="R27" s="93"/>
      <c r="S27" s="93"/>
      <c r="T27" s="93"/>
      <c r="U27" s="93"/>
      <c r="V27" s="262"/>
      <c r="W27" s="93"/>
      <c r="X27" s="36"/>
      <c r="Y27" s="256"/>
      <c r="Z27" s="36"/>
      <c r="AA27" s="93"/>
      <c r="AB27" s="64">
        <f t="shared" si="0"/>
        <v>0</v>
      </c>
      <c r="AC27" s="259" t="e">
        <f t="shared" si="1"/>
        <v>#DIV/0!</v>
      </c>
      <c r="AE27" s="261">
        <v>675</v>
      </c>
    </row>
    <row r="28" spans="1:31" s="260" customFormat="1" ht="30" x14ac:dyDescent="0.25">
      <c r="A28" s="159">
        <v>21</v>
      </c>
      <c r="B28" s="255" t="s">
        <v>123</v>
      </c>
      <c r="C28" s="175" t="s">
        <v>124</v>
      </c>
      <c r="D28" s="299">
        <v>297</v>
      </c>
      <c r="E28" s="93"/>
      <c r="F28" s="93"/>
      <c r="G28" s="256"/>
      <c r="H28" s="257"/>
      <c r="I28" s="258"/>
      <c r="J28" s="258"/>
      <c r="K28" s="299"/>
      <c r="L28" s="308"/>
      <c r="M28" s="93"/>
      <c r="N28" s="93"/>
      <c r="O28" s="157"/>
      <c r="P28" s="157"/>
      <c r="Q28" s="157"/>
      <c r="R28" s="93"/>
      <c r="S28" s="93"/>
      <c r="T28" s="93"/>
      <c r="U28" s="93"/>
      <c r="V28" s="262"/>
      <c r="W28" s="93"/>
      <c r="X28" s="36"/>
      <c r="Y28" s="256"/>
      <c r="Z28" s="36"/>
      <c r="AA28" s="93"/>
      <c r="AB28" s="64">
        <f t="shared" si="0"/>
        <v>0</v>
      </c>
      <c r="AC28" s="259" t="e">
        <f t="shared" si="1"/>
        <v>#DIV/0!</v>
      </c>
      <c r="AE28" s="261">
        <v>675</v>
      </c>
    </row>
    <row r="29" spans="1:31" s="260" customFormat="1" ht="41.25" customHeight="1" x14ac:dyDescent="0.25">
      <c r="A29" s="159">
        <v>22</v>
      </c>
      <c r="B29" s="255" t="s">
        <v>127</v>
      </c>
      <c r="C29" s="175" t="s">
        <v>128</v>
      </c>
      <c r="D29" s="158">
        <v>22</v>
      </c>
      <c r="E29" s="93"/>
      <c r="F29" s="93"/>
      <c r="G29" s="256"/>
      <c r="H29" s="257"/>
      <c r="I29" s="258"/>
      <c r="J29" s="258"/>
      <c r="K29" s="299"/>
      <c r="L29" s="308"/>
      <c r="M29" s="93"/>
      <c r="N29" s="93"/>
      <c r="O29" s="157"/>
      <c r="P29" s="157"/>
      <c r="Q29" s="157"/>
      <c r="R29" s="93"/>
      <c r="S29" s="93"/>
      <c r="T29" s="93"/>
      <c r="U29" s="93"/>
      <c r="V29" s="262"/>
      <c r="W29" s="93"/>
      <c r="X29" s="36"/>
      <c r="Y29" s="256"/>
      <c r="Z29" s="36"/>
      <c r="AA29" s="93"/>
      <c r="AB29" s="64">
        <f t="shared" si="0"/>
        <v>0</v>
      </c>
      <c r="AC29" s="259" t="e">
        <f t="shared" si="1"/>
        <v>#DIV/0!</v>
      </c>
      <c r="AE29" s="261">
        <v>675</v>
      </c>
    </row>
    <row r="30" spans="1:31" s="260" customFormat="1" ht="30.75" customHeight="1" x14ac:dyDescent="0.25">
      <c r="A30" s="159">
        <v>23</v>
      </c>
      <c r="B30" s="255" t="s">
        <v>125</v>
      </c>
      <c r="C30" s="175" t="s">
        <v>126</v>
      </c>
      <c r="D30" s="158">
        <v>64</v>
      </c>
      <c r="E30" s="93"/>
      <c r="F30" s="93"/>
      <c r="G30" s="256"/>
      <c r="H30" s="257"/>
      <c r="I30" s="258"/>
      <c r="J30" s="258"/>
      <c r="K30" s="299"/>
      <c r="L30" s="308"/>
      <c r="M30" s="93"/>
      <c r="N30" s="93"/>
      <c r="O30" s="157"/>
      <c r="P30" s="157"/>
      <c r="Q30" s="157"/>
      <c r="R30" s="93"/>
      <c r="S30" s="93"/>
      <c r="T30" s="93"/>
      <c r="U30" s="264"/>
      <c r="V30" s="262"/>
      <c r="W30" s="93"/>
      <c r="X30" s="36"/>
      <c r="Y30" s="256"/>
      <c r="Z30" s="36"/>
      <c r="AA30" s="93"/>
      <c r="AB30" s="64">
        <f t="shared" si="0"/>
        <v>0</v>
      </c>
      <c r="AC30" s="259" t="e">
        <f t="shared" si="1"/>
        <v>#DIV/0!</v>
      </c>
      <c r="AE30" s="261">
        <v>675</v>
      </c>
    </row>
    <row r="31" spans="1:31" s="260" customFormat="1" x14ac:dyDescent="0.25">
      <c r="A31" s="159">
        <v>24</v>
      </c>
      <c r="B31" s="255" t="s">
        <v>145</v>
      </c>
      <c r="C31" s="175" t="s">
        <v>146</v>
      </c>
      <c r="D31" s="160">
        <v>30</v>
      </c>
      <c r="E31" s="93"/>
      <c r="F31" s="93"/>
      <c r="G31" s="256"/>
      <c r="H31" s="257"/>
      <c r="I31" s="258"/>
      <c r="J31" s="258"/>
      <c r="K31" s="299"/>
      <c r="L31" s="308"/>
      <c r="M31" s="93"/>
      <c r="N31" s="93"/>
      <c r="O31" s="157"/>
      <c r="P31" s="157"/>
      <c r="Q31" s="157"/>
      <c r="R31" s="93"/>
      <c r="S31" s="93"/>
      <c r="T31" s="93"/>
      <c r="U31" s="262"/>
      <c r="V31" s="262"/>
      <c r="W31" s="93"/>
      <c r="X31" s="36"/>
      <c r="Y31" s="256"/>
      <c r="Z31" s="36"/>
      <c r="AA31" s="93"/>
      <c r="AB31" s="64">
        <f t="shared" si="0"/>
        <v>0</v>
      </c>
      <c r="AC31" s="259" t="e">
        <f t="shared" si="1"/>
        <v>#DIV/0!</v>
      </c>
      <c r="AE31" s="261">
        <v>675</v>
      </c>
    </row>
    <row r="32" spans="1:31" s="260" customFormat="1" x14ac:dyDescent="0.25">
      <c r="A32" s="159">
        <v>25</v>
      </c>
      <c r="B32" s="255" t="s">
        <v>147</v>
      </c>
      <c r="C32" s="175" t="s">
        <v>58</v>
      </c>
      <c r="D32" s="160">
        <v>41</v>
      </c>
      <c r="E32" s="93"/>
      <c r="F32" s="93"/>
      <c r="G32" s="256"/>
      <c r="H32" s="257"/>
      <c r="I32" s="258"/>
      <c r="J32" s="258"/>
      <c r="K32" s="299"/>
      <c r="L32" s="308"/>
      <c r="M32" s="93"/>
      <c r="N32" s="93"/>
      <c r="O32" s="157"/>
      <c r="P32" s="157"/>
      <c r="Q32" s="157"/>
      <c r="R32" s="93"/>
      <c r="S32" s="93"/>
      <c r="T32" s="93"/>
      <c r="U32" s="262"/>
      <c r="V32" s="262"/>
      <c r="W32" s="93"/>
      <c r="X32" s="36"/>
      <c r="Y32" s="256"/>
      <c r="Z32" s="36"/>
      <c r="AA32" s="93"/>
      <c r="AB32" s="64">
        <f t="shared" si="0"/>
        <v>0</v>
      </c>
      <c r="AC32" s="259" t="e">
        <f t="shared" si="1"/>
        <v>#DIV/0!</v>
      </c>
      <c r="AE32" s="261">
        <v>675</v>
      </c>
    </row>
    <row r="33" spans="1:31" s="260" customFormat="1" ht="45" x14ac:dyDescent="0.25">
      <c r="A33" s="159">
        <v>26</v>
      </c>
      <c r="B33" s="255" t="s">
        <v>132</v>
      </c>
      <c r="C33" s="175" t="s">
        <v>133</v>
      </c>
      <c r="D33" s="158">
        <v>93</v>
      </c>
      <c r="E33" s="93"/>
      <c r="F33" s="93"/>
      <c r="G33" s="256"/>
      <c r="H33" s="257"/>
      <c r="I33" s="258"/>
      <c r="J33" s="258"/>
      <c r="K33" s="299"/>
      <c r="L33" s="308"/>
      <c r="M33" s="93"/>
      <c r="N33" s="93"/>
      <c r="O33" s="157"/>
      <c r="P33" s="157"/>
      <c r="Q33" s="157"/>
      <c r="R33" s="93"/>
      <c r="S33" s="93"/>
      <c r="T33" s="93"/>
      <c r="U33" s="93"/>
      <c r="V33" s="262"/>
      <c r="W33" s="93"/>
      <c r="X33" s="36"/>
      <c r="Y33" s="256"/>
      <c r="Z33" s="36"/>
      <c r="AA33" s="93"/>
      <c r="AB33" s="64">
        <f t="shared" si="0"/>
        <v>0</v>
      </c>
      <c r="AC33" s="259" t="e">
        <f t="shared" si="1"/>
        <v>#DIV/0!</v>
      </c>
      <c r="AE33" s="261">
        <v>675</v>
      </c>
    </row>
    <row r="34" spans="1:31" s="260" customFormat="1" x14ac:dyDescent="0.25">
      <c r="A34" s="159">
        <v>27</v>
      </c>
      <c r="B34" s="255" t="s">
        <v>129</v>
      </c>
      <c r="C34" s="175" t="s">
        <v>348</v>
      </c>
      <c r="D34" s="158">
        <v>142</v>
      </c>
      <c r="E34" s="93"/>
      <c r="F34" s="93"/>
      <c r="G34" s="256"/>
      <c r="H34" s="257"/>
      <c r="I34" s="258"/>
      <c r="J34" s="258"/>
      <c r="K34" s="299"/>
      <c r="L34" s="308"/>
      <c r="M34" s="93"/>
      <c r="N34" s="93"/>
      <c r="O34" s="157"/>
      <c r="P34" s="157"/>
      <c r="Q34" s="157"/>
      <c r="R34" s="93"/>
      <c r="S34" s="93"/>
      <c r="T34" s="93"/>
      <c r="U34" s="93"/>
      <c r="V34" s="262"/>
      <c r="W34" s="93"/>
      <c r="X34" s="36"/>
      <c r="Y34" s="256"/>
      <c r="Z34" s="36"/>
      <c r="AA34" s="93"/>
      <c r="AB34" s="64">
        <f t="shared" si="0"/>
        <v>0</v>
      </c>
      <c r="AC34" s="259" t="e">
        <f t="shared" si="1"/>
        <v>#DIV/0!</v>
      </c>
      <c r="AE34" s="261">
        <v>675</v>
      </c>
    </row>
    <row r="35" spans="1:31" s="260" customFormat="1" x14ac:dyDescent="0.25">
      <c r="A35" s="159">
        <v>28</v>
      </c>
      <c r="B35" s="255" t="s">
        <v>130</v>
      </c>
      <c r="C35" s="175" t="s">
        <v>349</v>
      </c>
      <c r="D35" s="158">
        <v>78</v>
      </c>
      <c r="E35" s="93"/>
      <c r="F35" s="93"/>
      <c r="G35" s="256"/>
      <c r="H35" s="257"/>
      <c r="I35" s="258"/>
      <c r="J35" s="258"/>
      <c r="K35" s="299"/>
      <c r="L35" s="308"/>
      <c r="M35" s="93"/>
      <c r="N35" s="93"/>
      <c r="O35" s="157"/>
      <c r="P35" s="157"/>
      <c r="Q35" s="157"/>
      <c r="R35" s="93"/>
      <c r="S35" s="93"/>
      <c r="T35" s="93"/>
      <c r="U35" s="93"/>
      <c r="V35" s="262"/>
      <c r="W35" s="93"/>
      <c r="X35" s="36"/>
      <c r="Y35" s="256"/>
      <c r="Z35" s="36"/>
      <c r="AA35" s="93"/>
      <c r="AB35" s="64">
        <f t="shared" si="0"/>
        <v>0</v>
      </c>
      <c r="AC35" s="259" t="e">
        <f t="shared" si="1"/>
        <v>#DIV/0!</v>
      </c>
      <c r="AE35" s="261">
        <v>675</v>
      </c>
    </row>
    <row r="36" spans="1:31" s="260" customFormat="1" x14ac:dyDescent="0.25">
      <c r="A36" s="159">
        <v>29</v>
      </c>
      <c r="B36" s="255" t="s">
        <v>122</v>
      </c>
      <c r="C36" s="175" t="s">
        <v>350</v>
      </c>
      <c r="D36" s="158">
        <v>83</v>
      </c>
      <c r="E36" s="93"/>
      <c r="F36" s="93"/>
      <c r="G36" s="256"/>
      <c r="H36" s="257"/>
      <c r="I36" s="258"/>
      <c r="J36" s="258"/>
      <c r="K36" s="299"/>
      <c r="L36" s="308"/>
      <c r="M36" s="93"/>
      <c r="N36" s="93"/>
      <c r="O36" s="157"/>
      <c r="P36" s="157"/>
      <c r="Q36" s="157"/>
      <c r="R36" s="93"/>
      <c r="S36" s="93"/>
      <c r="T36" s="93"/>
      <c r="U36" s="93"/>
      <c r="V36" s="262"/>
      <c r="W36" s="93"/>
      <c r="X36" s="36"/>
      <c r="Y36" s="256"/>
      <c r="Z36" s="36"/>
      <c r="AA36" s="93"/>
      <c r="AB36" s="64">
        <f t="shared" si="0"/>
        <v>0</v>
      </c>
      <c r="AC36" s="259" t="e">
        <f t="shared" si="1"/>
        <v>#DIV/0!</v>
      </c>
      <c r="AE36" s="261">
        <v>675</v>
      </c>
    </row>
    <row r="37" spans="1:31" s="260" customFormat="1" x14ac:dyDescent="0.25">
      <c r="A37" s="159">
        <v>30</v>
      </c>
      <c r="B37" s="255" t="s">
        <v>351</v>
      </c>
      <c r="C37" s="176" t="s">
        <v>163</v>
      </c>
      <c r="D37" s="158">
        <v>20</v>
      </c>
      <c r="E37" s="93"/>
      <c r="F37" s="93"/>
      <c r="G37" s="256"/>
      <c r="H37" s="257"/>
      <c r="I37" s="258"/>
      <c r="J37" s="258"/>
      <c r="K37" s="299"/>
      <c r="L37" s="308"/>
      <c r="M37" s="93"/>
      <c r="N37" s="93"/>
      <c r="O37" s="157"/>
      <c r="P37" s="157"/>
      <c r="Q37" s="157"/>
      <c r="R37" s="93"/>
      <c r="S37" s="93"/>
      <c r="T37" s="93"/>
      <c r="U37" s="93"/>
      <c r="V37" s="262"/>
      <c r="W37" s="93"/>
      <c r="X37" s="36"/>
      <c r="Y37" s="256"/>
      <c r="Z37" s="36"/>
      <c r="AA37" s="93"/>
      <c r="AB37" s="64">
        <f t="shared" si="0"/>
        <v>0</v>
      </c>
      <c r="AC37" s="259" t="e">
        <f t="shared" si="1"/>
        <v>#DIV/0!</v>
      </c>
      <c r="AE37" s="261">
        <v>675</v>
      </c>
    </row>
    <row r="38" spans="1:31" s="260" customFormat="1" ht="90" x14ac:dyDescent="0.25">
      <c r="A38" s="93">
        <v>31</v>
      </c>
      <c r="B38" s="27" t="s">
        <v>137</v>
      </c>
      <c r="C38" s="176" t="s">
        <v>352</v>
      </c>
      <c r="D38" s="299">
        <v>16</v>
      </c>
      <c r="E38" s="93"/>
      <c r="F38" s="93"/>
      <c r="G38" s="256"/>
      <c r="H38" s="257"/>
      <c r="I38" s="258"/>
      <c r="J38" s="258"/>
      <c r="K38" s="299"/>
      <c r="L38" s="308"/>
      <c r="M38" s="93"/>
      <c r="N38" s="93"/>
      <c r="O38" s="157"/>
      <c r="P38" s="157"/>
      <c r="Q38" s="157"/>
      <c r="R38" s="93"/>
      <c r="S38" s="93"/>
      <c r="T38" s="93"/>
      <c r="U38" s="93"/>
      <c r="V38" s="262"/>
      <c r="W38" s="93"/>
      <c r="X38" s="36"/>
      <c r="Y38" s="256"/>
      <c r="Z38" s="36"/>
      <c r="AA38" s="93"/>
      <c r="AB38" s="64">
        <f t="shared" si="0"/>
        <v>0</v>
      </c>
      <c r="AC38" s="259" t="e">
        <f t="shared" si="1"/>
        <v>#DIV/0!</v>
      </c>
      <c r="AE38" s="261">
        <v>675</v>
      </c>
    </row>
    <row r="39" spans="1:31" s="260" customFormat="1" x14ac:dyDescent="0.25">
      <c r="A39" s="93">
        <v>32</v>
      </c>
      <c r="B39" s="27" t="s">
        <v>134</v>
      </c>
      <c r="C39" s="176" t="s">
        <v>286</v>
      </c>
      <c r="D39" s="299">
        <v>115</v>
      </c>
      <c r="E39" s="93"/>
      <c r="F39" s="93"/>
      <c r="G39" s="256"/>
      <c r="H39" s="257"/>
      <c r="I39" s="258"/>
      <c r="J39" s="258"/>
      <c r="K39" s="299"/>
      <c r="L39" s="308"/>
      <c r="M39" s="93"/>
      <c r="N39" s="93"/>
      <c r="O39" s="157"/>
      <c r="P39" s="157"/>
      <c r="Q39" s="157"/>
      <c r="R39" s="93"/>
      <c r="S39" s="93"/>
      <c r="T39" s="93"/>
      <c r="U39" s="93"/>
      <c r="V39" s="36"/>
      <c r="W39" s="93"/>
      <c r="X39" s="36"/>
      <c r="Y39" s="256"/>
      <c r="Z39" s="36"/>
      <c r="AA39" s="93"/>
      <c r="AB39" s="64">
        <f t="shared" si="0"/>
        <v>0</v>
      </c>
      <c r="AC39" s="259" t="e">
        <f t="shared" si="1"/>
        <v>#DIV/0!</v>
      </c>
      <c r="AE39" s="261">
        <v>675</v>
      </c>
    </row>
    <row r="40" spans="1:31" s="260" customFormat="1" x14ac:dyDescent="0.25">
      <c r="A40" s="161">
        <v>33</v>
      </c>
      <c r="B40" s="241" t="s">
        <v>353</v>
      </c>
      <c r="C40" s="236" t="s">
        <v>164</v>
      </c>
      <c r="D40" s="265">
        <v>12</v>
      </c>
      <c r="E40" s="161"/>
      <c r="F40" s="93"/>
      <c r="G40" s="256"/>
      <c r="H40" s="257"/>
      <c r="I40" s="258"/>
      <c r="J40" s="258"/>
      <c r="K40" s="299"/>
      <c r="L40" s="308"/>
      <c r="M40" s="93"/>
      <c r="N40" s="161"/>
      <c r="O40" s="157"/>
      <c r="P40" s="157"/>
      <c r="Q40" s="157"/>
      <c r="R40" s="161"/>
      <c r="S40" s="93"/>
      <c r="T40" s="93"/>
      <c r="U40" s="93"/>
      <c r="V40" s="266"/>
      <c r="W40" s="161"/>
      <c r="X40" s="36"/>
      <c r="Y40" s="256"/>
      <c r="Z40" s="36"/>
      <c r="AA40" s="93"/>
      <c r="AB40" s="64">
        <f t="shared" si="0"/>
        <v>0</v>
      </c>
      <c r="AC40" s="259" t="e">
        <f t="shared" si="1"/>
        <v>#DIV/0!</v>
      </c>
      <c r="AE40" s="261">
        <v>675</v>
      </c>
    </row>
    <row r="41" spans="1:31" s="260" customFormat="1" x14ac:dyDescent="0.25">
      <c r="A41" s="267">
        <v>34</v>
      </c>
      <c r="B41" s="268" t="s">
        <v>354</v>
      </c>
      <c r="C41" s="236" t="s">
        <v>165</v>
      </c>
      <c r="D41" s="269">
        <v>22</v>
      </c>
      <c r="E41" s="162"/>
      <c r="F41" s="93"/>
      <c r="G41" s="256"/>
      <c r="H41" s="257"/>
      <c r="I41" s="258"/>
      <c r="J41" s="258"/>
      <c r="K41" s="299"/>
      <c r="L41" s="308"/>
      <c r="M41" s="93"/>
      <c r="N41" s="162"/>
      <c r="O41" s="157"/>
      <c r="P41" s="157"/>
      <c r="Q41" s="157"/>
      <c r="R41" s="162"/>
      <c r="S41" s="93"/>
      <c r="T41" s="93"/>
      <c r="U41" s="93"/>
      <c r="V41" s="266"/>
      <c r="W41" s="162"/>
      <c r="X41" s="36"/>
      <c r="Y41" s="256"/>
      <c r="Z41" s="36"/>
      <c r="AA41" s="93"/>
      <c r="AB41" s="64">
        <f t="shared" si="0"/>
        <v>0</v>
      </c>
      <c r="AC41" s="259" t="e">
        <f t="shared" si="1"/>
        <v>#DIV/0!</v>
      </c>
      <c r="AE41" s="261">
        <v>675</v>
      </c>
    </row>
    <row r="42" spans="1:31" s="260" customFormat="1" x14ac:dyDescent="0.25">
      <c r="A42" s="267">
        <v>35</v>
      </c>
      <c r="B42" s="268" t="s">
        <v>156</v>
      </c>
      <c r="C42" s="236" t="s">
        <v>157</v>
      </c>
      <c r="D42" s="270">
        <v>16</v>
      </c>
      <c r="E42" s="162"/>
      <c r="F42" s="93"/>
      <c r="G42" s="256"/>
      <c r="H42" s="257"/>
      <c r="I42" s="258"/>
      <c r="J42" s="258"/>
      <c r="K42" s="299"/>
      <c r="L42" s="308"/>
      <c r="M42" s="93"/>
      <c r="N42" s="162"/>
      <c r="O42" s="157"/>
      <c r="P42" s="157"/>
      <c r="Q42" s="157"/>
      <c r="R42" s="162"/>
      <c r="S42" s="93"/>
      <c r="T42" s="93"/>
      <c r="U42" s="93"/>
      <c r="V42" s="266"/>
      <c r="W42" s="162"/>
      <c r="X42" s="36"/>
      <c r="Y42" s="256"/>
      <c r="Z42" s="36"/>
      <c r="AA42" s="93"/>
      <c r="AB42" s="64">
        <f t="shared" si="0"/>
        <v>0</v>
      </c>
      <c r="AC42" s="259" t="e">
        <f t="shared" si="1"/>
        <v>#DIV/0!</v>
      </c>
      <c r="AE42" s="261">
        <v>675</v>
      </c>
    </row>
    <row r="43" spans="1:31" s="260" customFormat="1" ht="33" customHeight="1" x14ac:dyDescent="0.25">
      <c r="A43" s="271">
        <v>36</v>
      </c>
      <c r="B43" s="272" t="s">
        <v>135</v>
      </c>
      <c r="C43" s="273" t="s">
        <v>136</v>
      </c>
      <c r="D43" s="274">
        <v>12</v>
      </c>
      <c r="E43" s="163"/>
      <c r="F43" s="93"/>
      <c r="G43" s="256"/>
      <c r="H43" s="257"/>
      <c r="I43" s="258"/>
      <c r="J43" s="258"/>
      <c r="K43" s="299"/>
      <c r="L43" s="308"/>
      <c r="M43" s="93"/>
      <c r="N43" s="163"/>
      <c r="O43" s="157"/>
      <c r="P43" s="157"/>
      <c r="Q43" s="157"/>
      <c r="R43" s="163"/>
      <c r="S43" s="93"/>
      <c r="T43" s="93"/>
      <c r="U43" s="93"/>
      <c r="V43" s="266"/>
      <c r="W43" s="163"/>
      <c r="X43" s="36"/>
      <c r="Y43" s="256"/>
      <c r="Z43" s="36"/>
      <c r="AA43" s="93"/>
      <c r="AB43" s="64">
        <f t="shared" si="0"/>
        <v>0</v>
      </c>
      <c r="AC43" s="259" t="e">
        <f t="shared" si="1"/>
        <v>#DIV/0!</v>
      </c>
      <c r="AE43" s="261">
        <v>675</v>
      </c>
    </row>
    <row r="44" spans="1:31" s="260" customFormat="1" x14ac:dyDescent="0.25">
      <c r="A44" s="275">
        <v>37</v>
      </c>
      <c r="B44" s="235" t="s">
        <v>355</v>
      </c>
      <c r="C44" s="273" t="s">
        <v>108</v>
      </c>
      <c r="D44" s="93">
        <v>5</v>
      </c>
      <c r="E44" s="93"/>
      <c r="F44" s="93"/>
      <c r="G44" s="256"/>
      <c r="H44" s="257"/>
      <c r="I44" s="258"/>
      <c r="J44" s="258"/>
      <c r="K44" s="299"/>
      <c r="L44" s="308"/>
      <c r="M44" s="93"/>
      <c r="N44" s="93"/>
      <c r="O44" s="157"/>
      <c r="P44" s="157"/>
      <c r="Q44" s="157"/>
      <c r="R44" s="93"/>
      <c r="S44" s="93"/>
      <c r="T44" s="93"/>
      <c r="U44" s="93"/>
      <c r="V44" s="266"/>
      <c r="W44" s="93"/>
      <c r="X44" s="36"/>
      <c r="Y44" s="256"/>
      <c r="Z44" s="36"/>
      <c r="AA44" s="93"/>
      <c r="AB44" s="64">
        <f t="shared" si="0"/>
        <v>0</v>
      </c>
      <c r="AC44" s="259" t="e">
        <f t="shared" si="1"/>
        <v>#DIV/0!</v>
      </c>
      <c r="AE44" s="261">
        <v>675</v>
      </c>
    </row>
    <row r="45" spans="1:31" s="260" customFormat="1" x14ac:dyDescent="0.25">
      <c r="A45" s="275">
        <v>38</v>
      </c>
      <c r="B45" s="27" t="s">
        <v>356</v>
      </c>
      <c r="C45" s="175" t="s">
        <v>112</v>
      </c>
      <c r="D45" s="299">
        <v>15</v>
      </c>
      <c r="E45" s="93"/>
      <c r="F45" s="93"/>
      <c r="G45" s="256"/>
      <c r="H45" s="257"/>
      <c r="I45" s="258"/>
      <c r="J45" s="258"/>
      <c r="K45" s="299"/>
      <c r="L45" s="308"/>
      <c r="M45" s="93"/>
      <c r="N45" s="93"/>
      <c r="O45" s="157"/>
      <c r="P45" s="157"/>
      <c r="Q45" s="157"/>
      <c r="R45" s="93"/>
      <c r="S45" s="93"/>
      <c r="T45" s="93"/>
      <c r="U45" s="93"/>
      <c r="V45" s="266"/>
      <c r="W45" s="93"/>
      <c r="X45" s="36"/>
      <c r="Y45" s="256"/>
      <c r="Z45" s="36"/>
      <c r="AA45" s="93"/>
      <c r="AB45" s="64">
        <f t="shared" si="0"/>
        <v>0</v>
      </c>
      <c r="AC45" s="259" t="e">
        <f t="shared" si="1"/>
        <v>#DIV/0!</v>
      </c>
      <c r="AE45" s="261">
        <v>675</v>
      </c>
    </row>
    <row r="46" spans="1:31" s="260" customFormat="1" x14ac:dyDescent="0.25">
      <c r="A46" s="275">
        <v>39</v>
      </c>
      <c r="B46" s="27" t="s">
        <v>357</v>
      </c>
      <c r="C46" s="175" t="s">
        <v>116</v>
      </c>
      <c r="D46" s="299">
        <v>14</v>
      </c>
      <c r="E46" s="93"/>
      <c r="F46" s="93"/>
      <c r="G46" s="256"/>
      <c r="H46" s="257"/>
      <c r="I46" s="258"/>
      <c r="J46" s="258"/>
      <c r="K46" s="299"/>
      <c r="L46" s="308"/>
      <c r="M46" s="93"/>
      <c r="N46" s="93"/>
      <c r="O46" s="157"/>
      <c r="P46" s="157"/>
      <c r="Q46" s="157"/>
      <c r="R46" s="93"/>
      <c r="S46" s="93"/>
      <c r="T46" s="93"/>
      <c r="U46" s="93"/>
      <c r="V46" s="266"/>
      <c r="W46" s="93"/>
      <c r="X46" s="36"/>
      <c r="Y46" s="256"/>
      <c r="Z46" s="36"/>
      <c r="AA46" s="93"/>
      <c r="AB46" s="64">
        <f t="shared" si="0"/>
        <v>0</v>
      </c>
      <c r="AC46" s="259" t="e">
        <f t="shared" si="1"/>
        <v>#DIV/0!</v>
      </c>
      <c r="AE46" s="261">
        <v>675</v>
      </c>
    </row>
    <row r="47" spans="1:31" s="260" customFormat="1" x14ac:dyDescent="0.25">
      <c r="A47" s="275">
        <v>40</v>
      </c>
      <c r="B47" s="27" t="s">
        <v>358</v>
      </c>
      <c r="C47" s="175" t="s">
        <v>346</v>
      </c>
      <c r="D47" s="299">
        <v>4</v>
      </c>
      <c r="E47" s="93"/>
      <c r="F47" s="93"/>
      <c r="G47" s="256"/>
      <c r="H47" s="257"/>
      <c r="I47" s="258"/>
      <c r="J47" s="258"/>
      <c r="K47" s="299"/>
      <c r="L47" s="308"/>
      <c r="M47" s="93"/>
      <c r="N47" s="93"/>
      <c r="O47" s="157"/>
      <c r="P47" s="157"/>
      <c r="Q47" s="157"/>
      <c r="R47" s="93"/>
      <c r="S47" s="93"/>
      <c r="T47" s="93"/>
      <c r="U47" s="93"/>
      <c r="V47" s="266"/>
      <c r="W47" s="93"/>
      <c r="X47" s="36"/>
      <c r="Y47" s="256"/>
      <c r="Z47" s="36"/>
      <c r="AA47" s="93"/>
      <c r="AB47" s="64">
        <f t="shared" si="0"/>
        <v>0</v>
      </c>
      <c r="AC47" s="259" t="e">
        <f t="shared" si="1"/>
        <v>#DIV/0!</v>
      </c>
      <c r="AE47" s="261">
        <v>675</v>
      </c>
    </row>
    <row r="48" spans="1:31" s="260" customFormat="1" ht="45" x14ac:dyDescent="0.25">
      <c r="A48" s="275">
        <v>41</v>
      </c>
      <c r="B48" s="27" t="s">
        <v>359</v>
      </c>
      <c r="C48" s="175" t="s">
        <v>121</v>
      </c>
      <c r="D48" s="299">
        <v>4</v>
      </c>
      <c r="E48" s="93"/>
      <c r="F48" s="93"/>
      <c r="G48" s="256"/>
      <c r="H48" s="257"/>
      <c r="I48" s="258"/>
      <c r="J48" s="258"/>
      <c r="K48" s="299"/>
      <c r="L48" s="308"/>
      <c r="M48" s="93"/>
      <c r="N48" s="93"/>
      <c r="O48" s="157"/>
      <c r="P48" s="157"/>
      <c r="Q48" s="157"/>
      <c r="R48" s="93"/>
      <c r="S48" s="93"/>
      <c r="T48" s="93"/>
      <c r="U48" s="93"/>
      <c r="V48" s="266"/>
      <c r="W48" s="93"/>
      <c r="X48" s="93"/>
      <c r="Y48" s="256"/>
      <c r="Z48" s="36"/>
      <c r="AA48" s="93"/>
      <c r="AB48" s="64">
        <f t="shared" si="0"/>
        <v>0</v>
      </c>
      <c r="AC48" s="259" t="e">
        <f t="shared" si="1"/>
        <v>#DIV/0!</v>
      </c>
      <c r="AE48" s="261">
        <v>675</v>
      </c>
    </row>
    <row r="49" spans="1:33" s="260" customFormat="1" x14ac:dyDescent="0.25">
      <c r="A49" s="275">
        <v>42</v>
      </c>
      <c r="B49" s="27" t="s">
        <v>360</v>
      </c>
      <c r="C49" s="175" t="s">
        <v>118</v>
      </c>
      <c r="D49" s="299">
        <v>15</v>
      </c>
      <c r="E49" s="93"/>
      <c r="F49" s="93"/>
      <c r="G49" s="256"/>
      <c r="H49" s="257"/>
      <c r="I49" s="258"/>
      <c r="J49" s="258"/>
      <c r="K49" s="299"/>
      <c r="L49" s="308"/>
      <c r="M49" s="93"/>
      <c r="N49" s="93"/>
      <c r="O49" s="157"/>
      <c r="P49" s="157"/>
      <c r="Q49" s="157"/>
      <c r="R49" s="93"/>
      <c r="S49" s="93"/>
      <c r="T49" s="93"/>
      <c r="U49" s="93"/>
      <c r="V49" s="266"/>
      <c r="W49" s="93"/>
      <c r="X49" s="93"/>
      <c r="Y49" s="256"/>
      <c r="Z49" s="36"/>
      <c r="AA49" s="93"/>
      <c r="AB49" s="64">
        <f t="shared" si="0"/>
        <v>0</v>
      </c>
      <c r="AC49" s="259" t="e">
        <f t="shared" si="1"/>
        <v>#DIV/0!</v>
      </c>
      <c r="AE49" s="261">
        <v>675</v>
      </c>
    </row>
    <row r="50" spans="1:33" s="260" customFormat="1" ht="59.25" customHeight="1" x14ac:dyDescent="0.25">
      <c r="A50" s="275">
        <v>43</v>
      </c>
      <c r="B50" s="27" t="s">
        <v>361</v>
      </c>
      <c r="C50" s="175" t="s">
        <v>221</v>
      </c>
      <c r="D50" s="299">
        <v>0</v>
      </c>
      <c r="E50" s="93"/>
      <c r="F50" s="93"/>
      <c r="G50" s="256"/>
      <c r="H50" s="257"/>
      <c r="I50" s="258"/>
      <c r="J50" s="258"/>
      <c r="K50" s="299"/>
      <c r="L50" s="308"/>
      <c r="M50" s="93"/>
      <c r="N50" s="93"/>
      <c r="O50" s="157"/>
      <c r="P50" s="157"/>
      <c r="Q50" s="157"/>
      <c r="R50" s="93"/>
      <c r="S50" s="93"/>
      <c r="T50" s="93"/>
      <c r="U50" s="93"/>
      <c r="V50" s="93"/>
      <c r="W50" s="93"/>
      <c r="X50" s="93"/>
      <c r="Y50" s="256"/>
      <c r="Z50" s="36"/>
      <c r="AA50" s="93"/>
      <c r="AB50" s="64" t="e">
        <f t="shared" si="0"/>
        <v>#DIV/0!</v>
      </c>
      <c r="AC50" s="259" t="e">
        <f t="shared" si="1"/>
        <v>#DIV/0!</v>
      </c>
      <c r="AE50" s="261">
        <v>675</v>
      </c>
    </row>
    <row r="51" spans="1:33" s="260" customFormat="1" x14ac:dyDescent="0.25">
      <c r="A51" s="275">
        <v>44</v>
      </c>
      <c r="B51" s="27" t="s">
        <v>362</v>
      </c>
      <c r="C51" s="175" t="s">
        <v>149</v>
      </c>
      <c r="D51" s="158">
        <v>12</v>
      </c>
      <c r="E51" s="158"/>
      <c r="F51" s="93"/>
      <c r="G51" s="256"/>
      <c r="H51" s="257"/>
      <c r="I51" s="258"/>
      <c r="J51" s="258"/>
      <c r="K51" s="299"/>
      <c r="L51" s="308"/>
      <c r="M51" s="93"/>
      <c r="N51" s="158"/>
      <c r="O51" s="157"/>
      <c r="P51" s="157"/>
      <c r="Q51" s="157"/>
      <c r="R51" s="158"/>
      <c r="S51" s="93"/>
      <c r="T51" s="93"/>
      <c r="U51" s="160"/>
      <c r="V51" s="93"/>
      <c r="W51" s="160"/>
      <c r="X51" s="93"/>
      <c r="Y51" s="256"/>
      <c r="Z51" s="36"/>
      <c r="AA51" s="93"/>
      <c r="AB51" s="64">
        <f t="shared" si="0"/>
        <v>0</v>
      </c>
      <c r="AC51" s="259" t="e">
        <f t="shared" si="1"/>
        <v>#DIV/0!</v>
      </c>
      <c r="AE51" s="261">
        <v>675</v>
      </c>
    </row>
    <row r="52" spans="1:33" s="260" customFormat="1" ht="60" x14ac:dyDescent="0.25">
      <c r="A52" s="275">
        <v>45</v>
      </c>
      <c r="B52" s="27" t="s">
        <v>434</v>
      </c>
      <c r="C52" s="175" t="s">
        <v>144</v>
      </c>
      <c r="D52" s="158">
        <v>57</v>
      </c>
      <c r="E52" s="158"/>
      <c r="F52" s="93"/>
      <c r="G52" s="256"/>
      <c r="H52" s="257"/>
      <c r="I52" s="258"/>
      <c r="J52" s="258"/>
      <c r="K52" s="299"/>
      <c r="L52" s="308"/>
      <c r="M52" s="93"/>
      <c r="N52" s="158"/>
      <c r="O52" s="157"/>
      <c r="P52" s="157"/>
      <c r="Q52" s="157"/>
      <c r="R52" s="158"/>
      <c r="S52" s="93"/>
      <c r="T52" s="93"/>
      <c r="U52" s="160"/>
      <c r="V52" s="93"/>
      <c r="W52" s="160"/>
      <c r="X52" s="93"/>
      <c r="Y52" s="256"/>
      <c r="Z52" s="36"/>
      <c r="AA52" s="93"/>
      <c r="AB52" s="64">
        <f t="shared" si="0"/>
        <v>0</v>
      </c>
      <c r="AC52" s="259" t="e">
        <f t="shared" si="1"/>
        <v>#DIV/0!</v>
      </c>
      <c r="AE52" s="261"/>
    </row>
    <row r="53" spans="1:33" s="260" customFormat="1" x14ac:dyDescent="0.25">
      <c r="A53" s="275">
        <v>46</v>
      </c>
      <c r="B53" s="27" t="s">
        <v>435</v>
      </c>
      <c r="C53" s="175" t="s">
        <v>142</v>
      </c>
      <c r="D53" s="158">
        <v>2</v>
      </c>
      <c r="E53" s="158"/>
      <c r="F53" s="93"/>
      <c r="G53" s="256"/>
      <c r="H53" s="257"/>
      <c r="I53" s="258"/>
      <c r="J53" s="258"/>
      <c r="K53" s="299"/>
      <c r="L53" s="308"/>
      <c r="M53" s="93"/>
      <c r="N53" s="158"/>
      <c r="O53" s="157"/>
      <c r="P53" s="157"/>
      <c r="Q53" s="157"/>
      <c r="R53" s="158"/>
      <c r="S53" s="93"/>
      <c r="T53" s="93"/>
      <c r="U53" s="160"/>
      <c r="V53" s="93"/>
      <c r="W53" s="160"/>
      <c r="X53" s="93"/>
      <c r="Y53" s="256"/>
      <c r="Z53" s="36"/>
      <c r="AA53" s="93"/>
      <c r="AB53" s="64">
        <f t="shared" si="0"/>
        <v>0</v>
      </c>
      <c r="AC53" s="259" t="e">
        <f t="shared" si="1"/>
        <v>#DIV/0!</v>
      </c>
      <c r="AE53" s="261"/>
    </row>
    <row r="54" spans="1:33" s="260" customFormat="1" ht="45" x14ac:dyDescent="0.25">
      <c r="A54" s="275">
        <v>47</v>
      </c>
      <c r="B54" s="27" t="s">
        <v>436</v>
      </c>
      <c r="C54" s="175" t="s">
        <v>133</v>
      </c>
      <c r="D54" s="158">
        <v>16</v>
      </c>
      <c r="E54" s="158"/>
      <c r="F54" s="93"/>
      <c r="G54" s="256"/>
      <c r="H54" s="257"/>
      <c r="I54" s="258"/>
      <c r="J54" s="258"/>
      <c r="K54" s="299"/>
      <c r="L54" s="308"/>
      <c r="M54" s="93"/>
      <c r="N54" s="158"/>
      <c r="O54" s="157"/>
      <c r="P54" s="157"/>
      <c r="Q54" s="157"/>
      <c r="R54" s="158"/>
      <c r="S54" s="93"/>
      <c r="T54" s="93"/>
      <c r="U54" s="160"/>
      <c r="V54" s="93"/>
      <c r="W54" s="160"/>
      <c r="X54" s="93"/>
      <c r="Y54" s="256"/>
      <c r="Z54" s="36"/>
      <c r="AA54" s="93"/>
      <c r="AB54" s="64">
        <f t="shared" si="0"/>
        <v>0</v>
      </c>
      <c r="AC54" s="259" t="e">
        <f t="shared" si="1"/>
        <v>#DIV/0!</v>
      </c>
      <c r="AE54" s="261"/>
    </row>
    <row r="55" spans="1:33" s="260" customFormat="1" ht="30" x14ac:dyDescent="0.25">
      <c r="A55" s="275">
        <v>48</v>
      </c>
      <c r="B55" s="27" t="s">
        <v>363</v>
      </c>
      <c r="C55" s="175" t="s">
        <v>14</v>
      </c>
      <c r="D55" s="299">
        <v>16</v>
      </c>
      <c r="E55" s="93"/>
      <c r="F55" s="93"/>
      <c r="G55" s="256"/>
      <c r="H55" s="257"/>
      <c r="I55" s="258"/>
      <c r="J55" s="258"/>
      <c r="K55" s="299"/>
      <c r="L55" s="308"/>
      <c r="M55" s="93"/>
      <c r="N55" s="93"/>
      <c r="O55" s="157"/>
      <c r="P55" s="157"/>
      <c r="Q55" s="157"/>
      <c r="R55" s="93"/>
      <c r="S55" s="93"/>
      <c r="T55" s="93"/>
      <c r="U55" s="93"/>
      <c r="V55" s="266"/>
      <c r="W55" s="93"/>
      <c r="X55" s="93"/>
      <c r="Y55" s="256"/>
      <c r="Z55" s="36"/>
      <c r="AA55" s="93"/>
      <c r="AB55" s="64">
        <f t="shared" si="0"/>
        <v>0</v>
      </c>
      <c r="AC55" s="259" t="e">
        <f t="shared" si="1"/>
        <v>#DIV/0!</v>
      </c>
      <c r="AE55" s="261">
        <v>675</v>
      </c>
    </row>
    <row r="56" spans="1:33" s="260" customFormat="1" ht="30" x14ac:dyDescent="0.25">
      <c r="A56" s="275">
        <v>49</v>
      </c>
      <c r="B56" s="27" t="s">
        <v>364</v>
      </c>
      <c r="C56" s="175" t="s">
        <v>124</v>
      </c>
      <c r="D56" s="299">
        <v>179</v>
      </c>
      <c r="E56" s="93"/>
      <c r="F56" s="93"/>
      <c r="G56" s="256"/>
      <c r="H56" s="257"/>
      <c r="I56" s="258"/>
      <c r="J56" s="258"/>
      <c r="K56" s="299"/>
      <c r="L56" s="308"/>
      <c r="M56" s="93"/>
      <c r="N56" s="93"/>
      <c r="O56" s="157"/>
      <c r="P56" s="157"/>
      <c r="Q56" s="157"/>
      <c r="R56" s="93"/>
      <c r="S56" s="93"/>
      <c r="T56" s="93"/>
      <c r="U56" s="93"/>
      <c r="V56" s="266"/>
      <c r="W56" s="93"/>
      <c r="X56" s="93"/>
      <c r="Y56" s="256"/>
      <c r="Z56" s="36"/>
      <c r="AA56" s="93"/>
      <c r="AB56" s="64">
        <f t="shared" si="0"/>
        <v>0</v>
      </c>
      <c r="AC56" s="259" t="e">
        <f t="shared" si="1"/>
        <v>#DIV/0!</v>
      </c>
      <c r="AE56" s="261">
        <v>675</v>
      </c>
    </row>
    <row r="57" spans="1:33" s="260" customFormat="1" x14ac:dyDescent="0.25">
      <c r="A57" s="275">
        <v>50</v>
      </c>
      <c r="B57" s="27" t="s">
        <v>365</v>
      </c>
      <c r="C57" s="175" t="s">
        <v>348</v>
      </c>
      <c r="D57" s="299">
        <v>28</v>
      </c>
      <c r="E57" s="93"/>
      <c r="F57" s="93"/>
      <c r="G57" s="256"/>
      <c r="H57" s="257"/>
      <c r="I57" s="258"/>
      <c r="J57" s="258"/>
      <c r="K57" s="299"/>
      <c r="L57" s="308"/>
      <c r="M57" s="93"/>
      <c r="N57" s="93"/>
      <c r="O57" s="157"/>
      <c r="P57" s="157"/>
      <c r="Q57" s="157"/>
      <c r="R57" s="93"/>
      <c r="S57" s="93"/>
      <c r="T57" s="93"/>
      <c r="U57" s="93"/>
      <c r="V57" s="266"/>
      <c r="W57" s="93"/>
      <c r="X57" s="36"/>
      <c r="Y57" s="256"/>
      <c r="Z57" s="36"/>
      <c r="AA57" s="93"/>
      <c r="AB57" s="64">
        <f t="shared" si="0"/>
        <v>0</v>
      </c>
      <c r="AC57" s="259" t="e">
        <f t="shared" si="1"/>
        <v>#DIV/0!</v>
      </c>
      <c r="AE57" s="261">
        <v>675</v>
      </c>
    </row>
    <row r="58" spans="1:33" s="260" customFormat="1" x14ac:dyDescent="0.25">
      <c r="A58" s="275">
        <v>51</v>
      </c>
      <c r="B58" s="27" t="s">
        <v>366</v>
      </c>
      <c r="C58" s="175" t="s">
        <v>349</v>
      </c>
      <c r="D58" s="299">
        <v>33</v>
      </c>
      <c r="E58" s="93"/>
      <c r="F58" s="93"/>
      <c r="G58" s="256"/>
      <c r="H58" s="257"/>
      <c r="I58" s="258"/>
      <c r="J58" s="258"/>
      <c r="K58" s="299"/>
      <c r="L58" s="308"/>
      <c r="M58" s="93"/>
      <c r="N58" s="93"/>
      <c r="O58" s="157"/>
      <c r="P58" s="157"/>
      <c r="Q58" s="157"/>
      <c r="R58" s="93"/>
      <c r="S58" s="93"/>
      <c r="T58" s="93"/>
      <c r="U58" s="93"/>
      <c r="V58" s="266"/>
      <c r="W58" s="93"/>
      <c r="X58" s="36"/>
      <c r="Y58" s="256"/>
      <c r="Z58" s="36"/>
      <c r="AA58" s="93"/>
      <c r="AB58" s="64">
        <f t="shared" si="0"/>
        <v>0</v>
      </c>
      <c r="AC58" s="259" t="e">
        <f t="shared" si="1"/>
        <v>#DIV/0!</v>
      </c>
      <c r="AE58" s="261">
        <v>675</v>
      </c>
    </row>
    <row r="59" spans="1:33" s="260" customFormat="1" x14ac:dyDescent="0.25">
      <c r="A59" s="275">
        <v>52</v>
      </c>
      <c r="B59" s="27" t="s">
        <v>367</v>
      </c>
      <c r="C59" s="175" t="s">
        <v>350</v>
      </c>
      <c r="D59" s="299">
        <v>11</v>
      </c>
      <c r="E59" s="93"/>
      <c r="F59" s="93"/>
      <c r="G59" s="256"/>
      <c r="H59" s="257"/>
      <c r="I59" s="258"/>
      <c r="J59" s="258"/>
      <c r="K59" s="299"/>
      <c r="L59" s="308"/>
      <c r="M59" s="93"/>
      <c r="N59" s="93"/>
      <c r="O59" s="157"/>
      <c r="P59" s="157"/>
      <c r="Q59" s="157"/>
      <c r="R59" s="93"/>
      <c r="S59" s="93"/>
      <c r="T59" s="93"/>
      <c r="U59" s="93"/>
      <c r="V59" s="266"/>
      <c r="W59" s="93"/>
      <c r="X59" s="36"/>
      <c r="Y59" s="256"/>
      <c r="Z59" s="36"/>
      <c r="AA59" s="93"/>
      <c r="AB59" s="64">
        <f t="shared" si="0"/>
        <v>0</v>
      </c>
      <c r="AC59" s="259" t="e">
        <f t="shared" si="1"/>
        <v>#DIV/0!</v>
      </c>
      <c r="AE59" s="261">
        <v>675</v>
      </c>
    </row>
    <row r="60" spans="1:33" s="260" customFormat="1" x14ac:dyDescent="0.25">
      <c r="A60" s="276"/>
      <c r="B60" s="276"/>
      <c r="C60" s="277" t="s">
        <v>39</v>
      </c>
      <c r="D60" s="164">
        <f>D8+D9+D10+D11+D12+D13+D14+D15+D16+D17+D18+D19+D20+D21+D22+D23+D24+D25+D26+D27+D28+D29+D30+D31+D32+D33+D34+D35+D36+D37+D38+D39+D40+D41+D42+D43+D44+D45+D46+D47+D48+D49+D50+D51+D52+D53+D54+D55+D56+D57+D58+D59</f>
        <v>3012</v>
      </c>
      <c r="E60" s="164">
        <f t="shared" ref="E60:AA60" si="2">E8+E9+E10+E11+E12+E13+E14+E15+E16+E17+E18+E19+E20+E21+E22+E23+E24+E25+E26+E27+E28+E29+E30+E31+E32+E33+E34+E35+E36+E37+E38+E39+E40+E41+E42+E43+E44+E45+E46+E47+E48+E49+E50+E51+E52+E53+E54+E55+E56+E57+E58+E59</f>
        <v>0</v>
      </c>
      <c r="F60" s="164">
        <f t="shared" si="2"/>
        <v>0</v>
      </c>
      <c r="G60" s="164">
        <f t="shared" si="2"/>
        <v>0</v>
      </c>
      <c r="H60" s="164">
        <f t="shared" si="2"/>
        <v>0</v>
      </c>
      <c r="I60" s="164">
        <f t="shared" si="2"/>
        <v>0</v>
      </c>
      <c r="J60" s="164">
        <f t="shared" si="2"/>
        <v>0</v>
      </c>
      <c r="K60" s="164">
        <f t="shared" si="2"/>
        <v>0</v>
      </c>
      <c r="L60" s="164">
        <f t="shared" si="2"/>
        <v>0</v>
      </c>
      <c r="M60" s="164">
        <f t="shared" si="2"/>
        <v>0</v>
      </c>
      <c r="N60" s="164">
        <f t="shared" si="2"/>
        <v>0</v>
      </c>
      <c r="O60" s="164">
        <f t="shared" si="2"/>
        <v>0</v>
      </c>
      <c r="P60" s="164">
        <f t="shared" si="2"/>
        <v>0</v>
      </c>
      <c r="Q60" s="164">
        <f t="shared" si="2"/>
        <v>0</v>
      </c>
      <c r="R60" s="164">
        <f t="shared" si="2"/>
        <v>0</v>
      </c>
      <c r="S60" s="164">
        <f t="shared" si="2"/>
        <v>0</v>
      </c>
      <c r="T60" s="164">
        <f t="shared" si="2"/>
        <v>0</v>
      </c>
      <c r="U60" s="164">
        <f t="shared" si="2"/>
        <v>0</v>
      </c>
      <c r="V60" s="164">
        <f t="shared" si="2"/>
        <v>0</v>
      </c>
      <c r="W60" s="164">
        <f t="shared" si="2"/>
        <v>0</v>
      </c>
      <c r="X60" s="164">
        <f t="shared" si="2"/>
        <v>0</v>
      </c>
      <c r="Y60" s="164">
        <f t="shared" si="2"/>
        <v>0</v>
      </c>
      <c r="Z60" s="164">
        <f t="shared" si="2"/>
        <v>0</v>
      </c>
      <c r="AA60" s="164">
        <f t="shared" si="2"/>
        <v>0</v>
      </c>
      <c r="AB60" s="64">
        <f t="shared" si="0"/>
        <v>0</v>
      </c>
      <c r="AC60" s="259" t="e">
        <f t="shared" si="1"/>
        <v>#DIV/0!</v>
      </c>
      <c r="AE60" s="261"/>
    </row>
    <row r="61" spans="1:33" s="260" customFormat="1" x14ac:dyDescent="0.25">
      <c r="A61" s="332" t="s">
        <v>27</v>
      </c>
      <c r="B61" s="333"/>
      <c r="C61" s="333"/>
      <c r="D61" s="333"/>
      <c r="E61" s="333"/>
      <c r="F61" s="333"/>
      <c r="G61" s="333"/>
      <c r="H61" s="333"/>
      <c r="I61" s="333"/>
      <c r="J61" s="333"/>
      <c r="K61" s="333"/>
      <c r="L61" s="333"/>
      <c r="M61" s="333"/>
      <c r="N61" s="333"/>
      <c r="O61" s="333"/>
      <c r="P61" s="333"/>
      <c r="Q61" s="333"/>
      <c r="R61" s="333"/>
      <c r="S61" s="333"/>
      <c r="T61" s="333"/>
      <c r="U61" s="333"/>
      <c r="V61" s="333"/>
      <c r="W61" s="333"/>
      <c r="X61" s="333"/>
      <c r="Y61" s="333"/>
      <c r="Z61" s="333"/>
      <c r="AA61" s="334"/>
      <c r="AB61" s="64" t="e">
        <f t="shared" si="0"/>
        <v>#DIV/0!</v>
      </c>
      <c r="AC61" s="259" t="e">
        <f t="shared" si="1"/>
        <v>#DIV/0!</v>
      </c>
      <c r="AD61" s="288"/>
      <c r="AE61" s="304"/>
      <c r="AF61" s="288"/>
      <c r="AG61" s="288"/>
    </row>
    <row r="62" spans="1:33" s="260" customFormat="1" ht="45" x14ac:dyDescent="0.25">
      <c r="A62" s="173">
        <v>1</v>
      </c>
      <c r="B62" s="174" t="s">
        <v>293</v>
      </c>
      <c r="C62" s="175" t="s">
        <v>121</v>
      </c>
      <c r="D62" s="168">
        <v>27</v>
      </c>
      <c r="E62" s="165"/>
      <c r="F62" s="168"/>
      <c r="G62" s="169"/>
      <c r="H62" s="168"/>
      <c r="I62" s="169"/>
      <c r="J62" s="169"/>
      <c r="K62" s="169"/>
      <c r="L62" s="169"/>
      <c r="M62" s="168"/>
      <c r="N62" s="168"/>
      <c r="O62" s="168"/>
      <c r="P62" s="170"/>
      <c r="Q62" s="170"/>
      <c r="R62" s="168"/>
      <c r="S62" s="170"/>
      <c r="T62" s="170"/>
      <c r="U62" s="171"/>
      <c r="V62" s="172"/>
      <c r="W62" s="172"/>
      <c r="X62" s="172"/>
      <c r="Y62" s="172"/>
      <c r="Z62" s="172"/>
      <c r="AA62" s="170"/>
      <c r="AB62" s="64">
        <f t="shared" si="0"/>
        <v>0</v>
      </c>
      <c r="AC62" s="259" t="e">
        <f t="shared" si="1"/>
        <v>#DIV/0!</v>
      </c>
      <c r="AE62" s="261">
        <v>360</v>
      </c>
    </row>
    <row r="63" spans="1:33" s="260" customFormat="1" ht="15.75" x14ac:dyDescent="0.25">
      <c r="A63" s="173">
        <v>2</v>
      </c>
      <c r="B63" s="174" t="s">
        <v>294</v>
      </c>
      <c r="C63" s="175" t="s">
        <v>219</v>
      </c>
      <c r="D63" s="168">
        <v>54</v>
      </c>
      <c r="E63" s="165"/>
      <c r="F63" s="168"/>
      <c r="G63" s="169"/>
      <c r="H63" s="168"/>
      <c r="I63" s="169"/>
      <c r="J63" s="169"/>
      <c r="K63" s="169"/>
      <c r="L63" s="169"/>
      <c r="M63" s="168"/>
      <c r="N63" s="168"/>
      <c r="O63" s="168"/>
      <c r="P63" s="170"/>
      <c r="Q63" s="170"/>
      <c r="R63" s="168"/>
      <c r="S63" s="170"/>
      <c r="T63" s="170"/>
      <c r="U63" s="171"/>
      <c r="V63" s="172"/>
      <c r="W63" s="172"/>
      <c r="X63" s="172"/>
      <c r="Y63" s="172"/>
      <c r="Z63" s="172"/>
      <c r="AA63" s="170"/>
      <c r="AB63" s="64">
        <f t="shared" si="0"/>
        <v>0</v>
      </c>
      <c r="AC63" s="259" t="e">
        <f t="shared" si="1"/>
        <v>#DIV/0!</v>
      </c>
      <c r="AE63" s="261">
        <v>360</v>
      </c>
    </row>
    <row r="64" spans="1:33" s="260" customFormat="1" ht="15.75" x14ac:dyDescent="0.25">
      <c r="A64" s="173">
        <v>3</v>
      </c>
      <c r="B64" s="174" t="s">
        <v>295</v>
      </c>
      <c r="C64" s="175" t="s">
        <v>220</v>
      </c>
      <c r="D64" s="168">
        <v>114</v>
      </c>
      <c r="E64" s="165"/>
      <c r="F64" s="168"/>
      <c r="G64" s="169"/>
      <c r="H64" s="168"/>
      <c r="I64" s="169"/>
      <c r="J64" s="169"/>
      <c r="K64" s="169"/>
      <c r="L64" s="169"/>
      <c r="M64" s="168"/>
      <c r="N64" s="168"/>
      <c r="O64" s="168"/>
      <c r="P64" s="170"/>
      <c r="Q64" s="170"/>
      <c r="R64" s="168"/>
      <c r="S64" s="170"/>
      <c r="T64" s="170"/>
      <c r="U64" s="169"/>
      <c r="V64" s="172"/>
      <c r="W64" s="172"/>
      <c r="X64" s="172"/>
      <c r="Y64" s="172"/>
      <c r="Z64" s="172"/>
      <c r="AA64" s="170"/>
      <c r="AB64" s="64">
        <f t="shared" si="0"/>
        <v>0</v>
      </c>
      <c r="AC64" s="259" t="e">
        <f t="shared" si="1"/>
        <v>#DIV/0!</v>
      </c>
      <c r="AE64" s="261">
        <v>360</v>
      </c>
    </row>
    <row r="65" spans="1:31" s="260" customFormat="1" ht="60.75" customHeight="1" x14ac:dyDescent="0.25">
      <c r="A65" s="173">
        <v>4</v>
      </c>
      <c r="B65" s="174" t="s">
        <v>296</v>
      </c>
      <c r="C65" s="175" t="s">
        <v>221</v>
      </c>
      <c r="D65" s="168">
        <v>27</v>
      </c>
      <c r="E65" s="165"/>
      <c r="F65" s="168"/>
      <c r="G65" s="169"/>
      <c r="H65" s="168"/>
      <c r="I65" s="169"/>
      <c r="J65" s="169"/>
      <c r="K65" s="169"/>
      <c r="L65" s="169"/>
      <c r="M65" s="168"/>
      <c r="N65" s="168"/>
      <c r="O65" s="168"/>
      <c r="P65" s="170"/>
      <c r="Q65" s="170"/>
      <c r="R65" s="168"/>
      <c r="S65" s="170"/>
      <c r="T65" s="170"/>
      <c r="U65" s="169"/>
      <c r="V65" s="172"/>
      <c r="W65" s="172"/>
      <c r="X65" s="172"/>
      <c r="Y65" s="172"/>
      <c r="Z65" s="172"/>
      <c r="AA65" s="170"/>
      <c r="AB65" s="64">
        <f t="shared" si="0"/>
        <v>0</v>
      </c>
      <c r="AC65" s="259" t="e">
        <f t="shared" si="1"/>
        <v>#DIV/0!</v>
      </c>
      <c r="AE65" s="261">
        <v>360</v>
      </c>
    </row>
    <row r="66" spans="1:31" s="260" customFormat="1" ht="45" x14ac:dyDescent="0.25">
      <c r="A66" s="173">
        <v>5</v>
      </c>
      <c r="B66" s="174" t="s">
        <v>297</v>
      </c>
      <c r="C66" s="175" t="s">
        <v>222</v>
      </c>
      <c r="D66" s="168">
        <v>45</v>
      </c>
      <c r="E66" s="165"/>
      <c r="F66" s="168"/>
      <c r="G66" s="169"/>
      <c r="H66" s="168"/>
      <c r="I66" s="169"/>
      <c r="J66" s="169"/>
      <c r="K66" s="169"/>
      <c r="L66" s="169"/>
      <c r="M66" s="168"/>
      <c r="N66" s="168"/>
      <c r="O66" s="168"/>
      <c r="P66" s="170"/>
      <c r="Q66" s="170"/>
      <c r="R66" s="168"/>
      <c r="S66" s="170"/>
      <c r="T66" s="170"/>
      <c r="U66" s="169"/>
      <c r="V66" s="172"/>
      <c r="W66" s="172"/>
      <c r="X66" s="172"/>
      <c r="Y66" s="172"/>
      <c r="Z66" s="172"/>
      <c r="AA66" s="170"/>
      <c r="AB66" s="64">
        <f t="shared" si="0"/>
        <v>0</v>
      </c>
      <c r="AC66" s="259" t="e">
        <f t="shared" si="1"/>
        <v>#DIV/0!</v>
      </c>
      <c r="AE66" s="261">
        <v>360</v>
      </c>
    </row>
    <row r="67" spans="1:31" s="260" customFormat="1" ht="30" x14ac:dyDescent="0.25">
      <c r="A67" s="173">
        <v>6</v>
      </c>
      <c r="B67" s="174" t="s">
        <v>298</v>
      </c>
      <c r="C67" s="175" t="s">
        <v>223</v>
      </c>
      <c r="D67" s="168">
        <v>56</v>
      </c>
      <c r="E67" s="165"/>
      <c r="F67" s="168"/>
      <c r="G67" s="169"/>
      <c r="H67" s="168"/>
      <c r="I67" s="169"/>
      <c r="J67" s="169"/>
      <c r="K67" s="169"/>
      <c r="L67" s="169"/>
      <c r="M67" s="168"/>
      <c r="N67" s="168"/>
      <c r="O67" s="168"/>
      <c r="P67" s="170"/>
      <c r="Q67" s="170"/>
      <c r="R67" s="168"/>
      <c r="S67" s="170"/>
      <c r="T67" s="170"/>
      <c r="U67" s="169"/>
      <c r="V67" s="172"/>
      <c r="W67" s="172"/>
      <c r="X67" s="172"/>
      <c r="Y67" s="172"/>
      <c r="Z67" s="172"/>
      <c r="AA67" s="170"/>
      <c r="AB67" s="64">
        <f t="shared" si="0"/>
        <v>0</v>
      </c>
      <c r="AC67" s="259" t="e">
        <f t="shared" si="1"/>
        <v>#DIV/0!</v>
      </c>
      <c r="AE67" s="261">
        <v>360</v>
      </c>
    </row>
    <row r="68" spans="1:31" s="260" customFormat="1" ht="60" x14ac:dyDescent="0.25">
      <c r="A68" s="173">
        <v>7</v>
      </c>
      <c r="B68" s="174" t="s">
        <v>299</v>
      </c>
      <c r="C68" s="175" t="s">
        <v>160</v>
      </c>
      <c r="D68" s="168">
        <v>46</v>
      </c>
      <c r="E68" s="165"/>
      <c r="F68" s="168"/>
      <c r="G68" s="169"/>
      <c r="H68" s="168"/>
      <c r="I68" s="169"/>
      <c r="J68" s="169"/>
      <c r="K68" s="169"/>
      <c r="L68" s="169"/>
      <c r="M68" s="168"/>
      <c r="N68" s="168"/>
      <c r="O68" s="168"/>
      <c r="P68" s="170"/>
      <c r="Q68" s="170"/>
      <c r="R68" s="168"/>
      <c r="S68" s="170"/>
      <c r="T68" s="170"/>
      <c r="U68" s="169"/>
      <c r="V68" s="172"/>
      <c r="W68" s="172"/>
      <c r="X68" s="172"/>
      <c r="Y68" s="172"/>
      <c r="Z68" s="172"/>
      <c r="AA68" s="170"/>
      <c r="AB68" s="64">
        <f t="shared" si="0"/>
        <v>0</v>
      </c>
      <c r="AC68" s="259" t="e">
        <f t="shared" si="1"/>
        <v>#DIV/0!</v>
      </c>
      <c r="AE68" s="261">
        <v>360</v>
      </c>
    </row>
    <row r="69" spans="1:31" s="260" customFormat="1" ht="45" x14ac:dyDescent="0.25">
      <c r="A69" s="173">
        <v>8</v>
      </c>
      <c r="B69" s="174" t="s">
        <v>300</v>
      </c>
      <c r="C69" s="175" t="s">
        <v>224</v>
      </c>
      <c r="D69" s="168">
        <v>19</v>
      </c>
      <c r="E69" s="165"/>
      <c r="F69" s="168"/>
      <c r="G69" s="169"/>
      <c r="H69" s="168"/>
      <c r="I69" s="169"/>
      <c r="J69" s="169"/>
      <c r="K69" s="169"/>
      <c r="L69" s="169"/>
      <c r="M69" s="168"/>
      <c r="N69" s="168"/>
      <c r="O69" s="168"/>
      <c r="P69" s="170"/>
      <c r="Q69" s="170"/>
      <c r="R69" s="168"/>
      <c r="S69" s="170"/>
      <c r="T69" s="170"/>
      <c r="U69" s="169"/>
      <c r="V69" s="172"/>
      <c r="W69" s="172"/>
      <c r="X69" s="172"/>
      <c r="Y69" s="172"/>
      <c r="Z69" s="172"/>
      <c r="AA69" s="170"/>
      <c r="AB69" s="64">
        <f t="shared" si="0"/>
        <v>0</v>
      </c>
      <c r="AC69" s="259" t="e">
        <f t="shared" si="1"/>
        <v>#DIV/0!</v>
      </c>
      <c r="AE69" s="261">
        <v>360</v>
      </c>
    </row>
    <row r="70" spans="1:31" s="260" customFormat="1" ht="45" x14ac:dyDescent="0.25">
      <c r="A70" s="173">
        <v>9</v>
      </c>
      <c r="B70" s="174" t="s">
        <v>301</v>
      </c>
      <c r="C70" s="175" t="s">
        <v>225</v>
      </c>
      <c r="D70" s="168">
        <v>23</v>
      </c>
      <c r="E70" s="165"/>
      <c r="F70" s="168"/>
      <c r="G70" s="169"/>
      <c r="H70" s="168"/>
      <c r="I70" s="169"/>
      <c r="J70" s="169"/>
      <c r="K70" s="169"/>
      <c r="L70" s="169"/>
      <c r="M70" s="168"/>
      <c r="N70" s="168"/>
      <c r="O70" s="168"/>
      <c r="P70" s="170"/>
      <c r="Q70" s="170"/>
      <c r="R70" s="168"/>
      <c r="S70" s="170"/>
      <c r="T70" s="170"/>
      <c r="U70" s="169"/>
      <c r="V70" s="172"/>
      <c r="W70" s="172"/>
      <c r="X70" s="172"/>
      <c r="Y70" s="172"/>
      <c r="Z70" s="172"/>
      <c r="AA70" s="170"/>
      <c r="AB70" s="64">
        <f t="shared" si="0"/>
        <v>0</v>
      </c>
      <c r="AC70" s="259" t="e">
        <f t="shared" si="1"/>
        <v>#DIV/0!</v>
      </c>
      <c r="AE70" s="261">
        <v>360</v>
      </c>
    </row>
    <row r="71" spans="1:31" s="260" customFormat="1" ht="45" x14ac:dyDescent="0.25">
      <c r="A71" s="173">
        <v>10</v>
      </c>
      <c r="B71" s="174" t="s">
        <v>302</v>
      </c>
      <c r="C71" s="175" t="s">
        <v>226</v>
      </c>
      <c r="D71" s="168">
        <v>53</v>
      </c>
      <c r="E71" s="165"/>
      <c r="F71" s="168"/>
      <c r="G71" s="169"/>
      <c r="H71" s="168"/>
      <c r="I71" s="169"/>
      <c r="J71" s="169"/>
      <c r="K71" s="169"/>
      <c r="L71" s="169"/>
      <c r="M71" s="168"/>
      <c r="N71" s="168"/>
      <c r="O71" s="168"/>
      <c r="P71" s="170"/>
      <c r="Q71" s="170"/>
      <c r="R71" s="168"/>
      <c r="S71" s="170"/>
      <c r="T71" s="170"/>
      <c r="U71" s="169"/>
      <c r="V71" s="172"/>
      <c r="W71" s="172"/>
      <c r="X71" s="172"/>
      <c r="Y71" s="172"/>
      <c r="Z71" s="172"/>
      <c r="AA71" s="170"/>
      <c r="AB71" s="64">
        <f t="shared" si="0"/>
        <v>0</v>
      </c>
      <c r="AC71" s="259" t="e">
        <f t="shared" si="1"/>
        <v>#DIV/0!</v>
      </c>
      <c r="AE71" s="261">
        <v>360</v>
      </c>
    </row>
    <row r="72" spans="1:31" s="260" customFormat="1" ht="73.5" customHeight="1" x14ac:dyDescent="0.25">
      <c r="A72" s="173">
        <v>11</v>
      </c>
      <c r="B72" s="174" t="s">
        <v>303</v>
      </c>
      <c r="C72" s="175" t="s">
        <v>227</v>
      </c>
      <c r="D72" s="168">
        <v>27</v>
      </c>
      <c r="E72" s="165"/>
      <c r="F72" s="168"/>
      <c r="G72" s="169"/>
      <c r="H72" s="168"/>
      <c r="I72" s="169"/>
      <c r="J72" s="169"/>
      <c r="K72" s="169"/>
      <c r="L72" s="169"/>
      <c r="M72" s="168"/>
      <c r="N72" s="168"/>
      <c r="O72" s="168"/>
      <c r="P72" s="170"/>
      <c r="Q72" s="170"/>
      <c r="R72" s="168"/>
      <c r="S72" s="170"/>
      <c r="T72" s="170"/>
      <c r="U72" s="169"/>
      <c r="V72" s="172"/>
      <c r="W72" s="172"/>
      <c r="X72" s="172"/>
      <c r="Y72" s="172"/>
      <c r="Z72" s="172"/>
      <c r="AA72" s="170"/>
      <c r="AB72" s="64">
        <f t="shared" si="0"/>
        <v>0</v>
      </c>
      <c r="AC72" s="259" t="e">
        <f t="shared" si="1"/>
        <v>#DIV/0!</v>
      </c>
      <c r="AE72" s="261">
        <v>360</v>
      </c>
    </row>
    <row r="73" spans="1:31" s="260" customFormat="1" ht="105" x14ac:dyDescent="0.25">
      <c r="A73" s="173">
        <v>12</v>
      </c>
      <c r="B73" s="174" t="s">
        <v>304</v>
      </c>
      <c r="C73" s="175" t="s">
        <v>228</v>
      </c>
      <c r="D73" s="168">
        <v>9</v>
      </c>
      <c r="E73" s="165"/>
      <c r="F73" s="168"/>
      <c r="G73" s="169"/>
      <c r="H73" s="168"/>
      <c r="I73" s="169"/>
      <c r="J73" s="169"/>
      <c r="K73" s="169"/>
      <c r="L73" s="169"/>
      <c r="M73" s="168"/>
      <c r="N73" s="168"/>
      <c r="O73" s="168"/>
      <c r="P73" s="170"/>
      <c r="Q73" s="170"/>
      <c r="R73" s="168"/>
      <c r="S73" s="170"/>
      <c r="T73" s="170"/>
      <c r="U73" s="169"/>
      <c r="V73" s="172"/>
      <c r="W73" s="172"/>
      <c r="X73" s="172"/>
      <c r="Y73" s="172"/>
      <c r="Z73" s="172"/>
      <c r="AA73" s="170"/>
      <c r="AB73" s="64">
        <f t="shared" si="0"/>
        <v>0</v>
      </c>
      <c r="AC73" s="259" t="e">
        <f t="shared" si="1"/>
        <v>#DIV/0!</v>
      </c>
      <c r="AE73" s="261">
        <v>360</v>
      </c>
    </row>
    <row r="74" spans="1:31" s="260" customFormat="1" ht="30" x14ac:dyDescent="0.25">
      <c r="A74" s="173">
        <v>13</v>
      </c>
      <c r="B74" s="174" t="s">
        <v>305</v>
      </c>
      <c r="C74" s="175" t="s">
        <v>229</v>
      </c>
      <c r="D74" s="168">
        <v>23</v>
      </c>
      <c r="E74" s="165"/>
      <c r="F74" s="168"/>
      <c r="G74" s="169"/>
      <c r="H74" s="168"/>
      <c r="I74" s="169"/>
      <c r="J74" s="169"/>
      <c r="K74" s="169"/>
      <c r="L74" s="169"/>
      <c r="M74" s="168"/>
      <c r="N74" s="168"/>
      <c r="O74" s="168"/>
      <c r="P74" s="170"/>
      <c r="Q74" s="170"/>
      <c r="R74" s="169"/>
      <c r="S74" s="170"/>
      <c r="T74" s="170"/>
      <c r="U74" s="169"/>
      <c r="V74" s="172"/>
      <c r="W74" s="172"/>
      <c r="X74" s="172"/>
      <c r="Y74" s="172"/>
      <c r="Z74" s="172"/>
      <c r="AA74" s="170"/>
      <c r="AB74" s="64">
        <f t="shared" si="0"/>
        <v>0</v>
      </c>
      <c r="AC74" s="259" t="e">
        <f t="shared" si="1"/>
        <v>#DIV/0!</v>
      </c>
      <c r="AE74" s="261">
        <v>360</v>
      </c>
    </row>
    <row r="75" spans="1:31" s="260" customFormat="1" ht="60" x14ac:dyDescent="0.25">
      <c r="A75" s="173">
        <v>14</v>
      </c>
      <c r="B75" s="174" t="s">
        <v>306</v>
      </c>
      <c r="C75" s="175" t="s">
        <v>230</v>
      </c>
      <c r="D75" s="168">
        <v>27</v>
      </c>
      <c r="E75" s="165"/>
      <c r="F75" s="168"/>
      <c r="G75" s="169"/>
      <c r="H75" s="168"/>
      <c r="I75" s="169"/>
      <c r="J75" s="169"/>
      <c r="K75" s="169"/>
      <c r="L75" s="169"/>
      <c r="M75" s="168"/>
      <c r="N75" s="168"/>
      <c r="O75" s="168"/>
      <c r="P75" s="170"/>
      <c r="Q75" s="170"/>
      <c r="R75" s="168"/>
      <c r="S75" s="170"/>
      <c r="T75" s="170"/>
      <c r="U75" s="169"/>
      <c r="V75" s="172"/>
      <c r="W75" s="172"/>
      <c r="X75" s="172"/>
      <c r="Y75" s="172"/>
      <c r="Z75" s="172"/>
      <c r="AA75" s="170"/>
      <c r="AB75" s="64">
        <f t="shared" si="0"/>
        <v>0</v>
      </c>
      <c r="AC75" s="259" t="e">
        <f t="shared" si="1"/>
        <v>#DIV/0!</v>
      </c>
      <c r="AE75" s="261">
        <v>360</v>
      </c>
    </row>
    <row r="76" spans="1:31" s="260" customFormat="1" ht="30" x14ac:dyDescent="0.25">
      <c r="A76" s="173">
        <v>15</v>
      </c>
      <c r="B76" s="174" t="s">
        <v>307</v>
      </c>
      <c r="C76" s="175" t="s">
        <v>231</v>
      </c>
      <c r="D76" s="168">
        <v>14</v>
      </c>
      <c r="E76" s="165"/>
      <c r="F76" s="168"/>
      <c r="G76" s="169"/>
      <c r="H76" s="168"/>
      <c r="I76" s="169"/>
      <c r="J76" s="169"/>
      <c r="K76" s="169"/>
      <c r="L76" s="169"/>
      <c r="M76" s="168"/>
      <c r="N76" s="168"/>
      <c r="O76" s="168"/>
      <c r="P76" s="170"/>
      <c r="Q76" s="170"/>
      <c r="R76" s="168"/>
      <c r="S76" s="170"/>
      <c r="T76" s="170"/>
      <c r="U76" s="169"/>
      <c r="V76" s="172"/>
      <c r="W76" s="172"/>
      <c r="X76" s="172"/>
      <c r="Y76" s="172"/>
      <c r="Z76" s="172"/>
      <c r="AA76" s="170"/>
      <c r="AB76" s="64">
        <f t="shared" ref="AB76:AB147" si="3">E76/D76*100</f>
        <v>0</v>
      </c>
      <c r="AC76" s="259" t="e">
        <f t="shared" ref="AC76:AC147" si="4">N76/E76*100</f>
        <v>#DIV/0!</v>
      </c>
      <c r="AE76" s="261">
        <v>360</v>
      </c>
    </row>
    <row r="77" spans="1:31" s="260" customFormat="1" ht="30" x14ac:dyDescent="0.25">
      <c r="A77" s="173">
        <v>16</v>
      </c>
      <c r="B77" s="174" t="s">
        <v>308</v>
      </c>
      <c r="C77" s="175" t="s">
        <v>232</v>
      </c>
      <c r="D77" s="168">
        <v>106</v>
      </c>
      <c r="E77" s="165"/>
      <c r="F77" s="168"/>
      <c r="G77" s="169"/>
      <c r="H77" s="168"/>
      <c r="I77" s="169"/>
      <c r="J77" s="169"/>
      <c r="K77" s="169"/>
      <c r="L77" s="169"/>
      <c r="M77" s="168"/>
      <c r="N77" s="168"/>
      <c r="O77" s="168"/>
      <c r="P77" s="170"/>
      <c r="Q77" s="170"/>
      <c r="R77" s="168"/>
      <c r="S77" s="170"/>
      <c r="T77" s="170"/>
      <c r="U77" s="169"/>
      <c r="V77" s="172"/>
      <c r="W77" s="172"/>
      <c r="X77" s="172"/>
      <c r="Y77" s="172"/>
      <c r="Z77" s="172"/>
      <c r="AA77" s="170"/>
      <c r="AB77" s="64">
        <f t="shared" si="3"/>
        <v>0</v>
      </c>
      <c r="AC77" s="259" t="e">
        <f t="shared" si="4"/>
        <v>#DIV/0!</v>
      </c>
      <c r="AE77" s="261">
        <v>360</v>
      </c>
    </row>
    <row r="78" spans="1:31" s="260" customFormat="1" ht="30" x14ac:dyDescent="0.25">
      <c r="A78" s="173">
        <v>17</v>
      </c>
      <c r="B78" s="174" t="s">
        <v>309</v>
      </c>
      <c r="C78" s="175" t="s">
        <v>233</v>
      </c>
      <c r="D78" s="168">
        <v>35</v>
      </c>
      <c r="E78" s="165"/>
      <c r="F78" s="168"/>
      <c r="G78" s="169"/>
      <c r="H78" s="168"/>
      <c r="I78" s="169"/>
      <c r="J78" s="169"/>
      <c r="K78" s="169"/>
      <c r="L78" s="169"/>
      <c r="M78" s="168"/>
      <c r="N78" s="168"/>
      <c r="O78" s="168"/>
      <c r="P78" s="170"/>
      <c r="Q78" s="170"/>
      <c r="R78" s="168"/>
      <c r="S78" s="170"/>
      <c r="T78" s="170"/>
      <c r="U78" s="169"/>
      <c r="V78" s="172"/>
      <c r="W78" s="172"/>
      <c r="X78" s="172"/>
      <c r="Y78" s="172"/>
      <c r="Z78" s="172"/>
      <c r="AA78" s="170"/>
      <c r="AB78" s="64">
        <f t="shared" si="3"/>
        <v>0</v>
      </c>
      <c r="AC78" s="259" t="e">
        <f t="shared" si="4"/>
        <v>#DIV/0!</v>
      </c>
      <c r="AE78" s="261">
        <v>360</v>
      </c>
    </row>
    <row r="79" spans="1:31" s="260" customFormat="1" ht="45" x14ac:dyDescent="0.25">
      <c r="A79" s="173">
        <v>18</v>
      </c>
      <c r="B79" s="174" t="s">
        <v>310</v>
      </c>
      <c r="C79" s="175" t="s">
        <v>234</v>
      </c>
      <c r="D79" s="168">
        <v>20</v>
      </c>
      <c r="E79" s="165"/>
      <c r="F79" s="168"/>
      <c r="G79" s="169"/>
      <c r="H79" s="168"/>
      <c r="I79" s="169"/>
      <c r="J79" s="169"/>
      <c r="K79" s="169"/>
      <c r="L79" s="169"/>
      <c r="M79" s="168"/>
      <c r="N79" s="168"/>
      <c r="O79" s="168"/>
      <c r="P79" s="170"/>
      <c r="Q79" s="170"/>
      <c r="R79" s="168"/>
      <c r="S79" s="170"/>
      <c r="T79" s="170"/>
      <c r="U79" s="169"/>
      <c r="V79" s="172"/>
      <c r="W79" s="172"/>
      <c r="X79" s="172"/>
      <c r="Y79" s="172"/>
      <c r="Z79" s="172"/>
      <c r="AA79" s="170"/>
      <c r="AB79" s="64">
        <f t="shared" si="3"/>
        <v>0</v>
      </c>
      <c r="AC79" s="259" t="e">
        <f t="shared" si="4"/>
        <v>#DIV/0!</v>
      </c>
      <c r="AE79" s="261">
        <v>360</v>
      </c>
    </row>
    <row r="80" spans="1:31" s="260" customFormat="1" ht="60" x14ac:dyDescent="0.25">
      <c r="A80" s="173">
        <v>19</v>
      </c>
      <c r="B80" s="174" t="s">
        <v>311</v>
      </c>
      <c r="C80" s="175" t="s">
        <v>235</v>
      </c>
      <c r="D80" s="168">
        <v>9</v>
      </c>
      <c r="E80" s="165"/>
      <c r="F80" s="168"/>
      <c r="G80" s="169"/>
      <c r="H80" s="168"/>
      <c r="I80" s="169"/>
      <c r="J80" s="169"/>
      <c r="K80" s="169"/>
      <c r="L80" s="169"/>
      <c r="M80" s="168"/>
      <c r="N80" s="168"/>
      <c r="O80" s="168"/>
      <c r="P80" s="170"/>
      <c r="Q80" s="170"/>
      <c r="R80" s="168"/>
      <c r="S80" s="170"/>
      <c r="T80" s="170"/>
      <c r="U80" s="169"/>
      <c r="V80" s="172"/>
      <c r="W80" s="172"/>
      <c r="X80" s="172"/>
      <c r="Y80" s="172"/>
      <c r="Z80" s="172"/>
      <c r="AA80" s="170"/>
      <c r="AB80" s="64">
        <f t="shared" si="3"/>
        <v>0</v>
      </c>
      <c r="AC80" s="259" t="e">
        <f t="shared" si="4"/>
        <v>#DIV/0!</v>
      </c>
      <c r="AE80" s="261">
        <v>360</v>
      </c>
    </row>
    <row r="81" spans="1:31" s="260" customFormat="1" ht="75" x14ac:dyDescent="0.25">
      <c r="A81" s="173">
        <v>20</v>
      </c>
      <c r="B81" s="174" t="s">
        <v>312</v>
      </c>
      <c r="C81" s="175" t="s">
        <v>236</v>
      </c>
      <c r="D81" s="168">
        <v>9</v>
      </c>
      <c r="E81" s="165"/>
      <c r="F81" s="168"/>
      <c r="G81" s="169"/>
      <c r="H81" s="168"/>
      <c r="I81" s="169"/>
      <c r="J81" s="169"/>
      <c r="K81" s="169"/>
      <c r="L81" s="169"/>
      <c r="M81" s="168"/>
      <c r="N81" s="168"/>
      <c r="O81" s="168"/>
      <c r="P81" s="170"/>
      <c r="Q81" s="170"/>
      <c r="R81" s="168"/>
      <c r="S81" s="170"/>
      <c r="T81" s="170"/>
      <c r="U81" s="169"/>
      <c r="V81" s="172"/>
      <c r="W81" s="172"/>
      <c r="X81" s="172"/>
      <c r="Y81" s="172"/>
      <c r="Z81" s="172"/>
      <c r="AA81" s="170"/>
      <c r="AB81" s="64">
        <f t="shared" si="3"/>
        <v>0</v>
      </c>
      <c r="AC81" s="259" t="e">
        <f t="shared" si="4"/>
        <v>#DIV/0!</v>
      </c>
      <c r="AE81" s="261">
        <v>360</v>
      </c>
    </row>
    <row r="82" spans="1:31" s="260" customFormat="1" ht="45" x14ac:dyDescent="0.25">
      <c r="A82" s="173">
        <v>21</v>
      </c>
      <c r="B82" s="174" t="s">
        <v>313</v>
      </c>
      <c r="C82" s="175" t="s">
        <v>237</v>
      </c>
      <c r="D82" s="168">
        <v>23</v>
      </c>
      <c r="E82" s="165"/>
      <c r="F82" s="168"/>
      <c r="G82" s="169"/>
      <c r="H82" s="168"/>
      <c r="I82" s="169"/>
      <c r="J82" s="169"/>
      <c r="K82" s="169"/>
      <c r="L82" s="169"/>
      <c r="M82" s="168"/>
      <c r="N82" s="168"/>
      <c r="O82" s="168"/>
      <c r="P82" s="170"/>
      <c r="Q82" s="170"/>
      <c r="R82" s="168"/>
      <c r="S82" s="170"/>
      <c r="T82" s="170"/>
      <c r="U82" s="169"/>
      <c r="V82" s="172"/>
      <c r="W82" s="172"/>
      <c r="X82" s="172"/>
      <c r="Y82" s="172"/>
      <c r="Z82" s="172"/>
      <c r="AA82" s="170"/>
      <c r="AB82" s="64">
        <f t="shared" si="3"/>
        <v>0</v>
      </c>
      <c r="AC82" s="259" t="e">
        <f t="shared" si="4"/>
        <v>#DIV/0!</v>
      </c>
      <c r="AE82" s="261">
        <v>360</v>
      </c>
    </row>
    <row r="83" spans="1:31" s="260" customFormat="1" ht="13.5" customHeight="1" x14ac:dyDescent="0.25">
      <c r="A83" s="173">
        <v>22</v>
      </c>
      <c r="B83" s="174" t="s">
        <v>314</v>
      </c>
      <c r="C83" s="175" t="s">
        <v>238</v>
      </c>
      <c r="D83" s="168">
        <v>84</v>
      </c>
      <c r="E83" s="165"/>
      <c r="F83" s="168"/>
      <c r="G83" s="169"/>
      <c r="H83" s="168"/>
      <c r="I83" s="169"/>
      <c r="J83" s="169"/>
      <c r="K83" s="169"/>
      <c r="L83" s="169"/>
      <c r="M83" s="168"/>
      <c r="N83" s="168"/>
      <c r="O83" s="168"/>
      <c r="P83" s="170"/>
      <c r="Q83" s="170"/>
      <c r="R83" s="168"/>
      <c r="S83" s="170"/>
      <c r="T83" s="170"/>
      <c r="U83" s="169"/>
      <c r="V83" s="172"/>
      <c r="W83" s="172"/>
      <c r="X83" s="172"/>
      <c r="Y83" s="172"/>
      <c r="Z83" s="172"/>
      <c r="AA83" s="170"/>
      <c r="AB83" s="64">
        <f t="shared" si="3"/>
        <v>0</v>
      </c>
      <c r="AC83" s="259" t="e">
        <f t="shared" si="4"/>
        <v>#DIV/0!</v>
      </c>
      <c r="AE83" s="261">
        <v>360</v>
      </c>
    </row>
    <row r="84" spans="1:31" s="260" customFormat="1" ht="15.75" x14ac:dyDescent="0.25">
      <c r="A84" s="173">
        <v>23</v>
      </c>
      <c r="B84" s="174" t="s">
        <v>315</v>
      </c>
      <c r="C84" s="175" t="s">
        <v>142</v>
      </c>
      <c r="D84" s="168">
        <v>15</v>
      </c>
      <c r="E84" s="165"/>
      <c r="F84" s="168"/>
      <c r="G84" s="169"/>
      <c r="H84" s="168"/>
      <c r="I84" s="169"/>
      <c r="J84" s="169"/>
      <c r="K84" s="169"/>
      <c r="L84" s="169"/>
      <c r="M84" s="168"/>
      <c r="N84" s="168"/>
      <c r="O84" s="168"/>
      <c r="P84" s="170"/>
      <c r="Q84" s="170"/>
      <c r="R84" s="168"/>
      <c r="S84" s="170"/>
      <c r="T84" s="170"/>
      <c r="U84" s="169"/>
      <c r="V84" s="172"/>
      <c r="W84" s="172"/>
      <c r="X84" s="172"/>
      <c r="Y84" s="172"/>
      <c r="Z84" s="172"/>
      <c r="AA84" s="170"/>
      <c r="AB84" s="64">
        <f t="shared" si="3"/>
        <v>0</v>
      </c>
      <c r="AC84" s="259" t="e">
        <f t="shared" si="4"/>
        <v>#DIV/0!</v>
      </c>
      <c r="AE84" s="261">
        <v>360</v>
      </c>
    </row>
    <row r="85" spans="1:31" s="260" customFormat="1" ht="60" x14ac:dyDescent="0.25">
      <c r="A85" s="173">
        <v>24</v>
      </c>
      <c r="B85" s="174" t="s">
        <v>316</v>
      </c>
      <c r="C85" s="175" t="s">
        <v>144</v>
      </c>
      <c r="D85" s="168">
        <v>42</v>
      </c>
      <c r="E85" s="165"/>
      <c r="F85" s="168"/>
      <c r="G85" s="169"/>
      <c r="H85" s="168"/>
      <c r="I85" s="169"/>
      <c r="J85" s="169"/>
      <c r="K85" s="169"/>
      <c r="L85" s="169"/>
      <c r="M85" s="168"/>
      <c r="N85" s="168"/>
      <c r="O85" s="168"/>
      <c r="P85" s="170"/>
      <c r="Q85" s="170"/>
      <c r="R85" s="168"/>
      <c r="S85" s="170"/>
      <c r="T85" s="170"/>
      <c r="U85" s="169"/>
      <c r="V85" s="172"/>
      <c r="W85" s="172"/>
      <c r="X85" s="172"/>
      <c r="Y85" s="172"/>
      <c r="Z85" s="172"/>
      <c r="AA85" s="170"/>
      <c r="AB85" s="64">
        <f t="shared" si="3"/>
        <v>0</v>
      </c>
      <c r="AC85" s="259" t="e">
        <f t="shared" si="4"/>
        <v>#DIV/0!</v>
      </c>
      <c r="AE85" s="261">
        <v>360</v>
      </c>
    </row>
    <row r="86" spans="1:31" s="260" customFormat="1" ht="30" x14ac:dyDescent="0.25">
      <c r="A86" s="173">
        <v>25</v>
      </c>
      <c r="B86" s="174" t="s">
        <v>317</v>
      </c>
      <c r="C86" s="175" t="s">
        <v>124</v>
      </c>
      <c r="D86" s="168">
        <v>46</v>
      </c>
      <c r="E86" s="165"/>
      <c r="F86" s="168"/>
      <c r="G86" s="169"/>
      <c r="H86" s="168"/>
      <c r="I86" s="169"/>
      <c r="J86" s="169"/>
      <c r="K86" s="169"/>
      <c r="L86" s="169"/>
      <c r="M86" s="168"/>
      <c r="N86" s="168"/>
      <c r="O86" s="168"/>
      <c r="P86" s="170"/>
      <c r="Q86" s="170"/>
      <c r="R86" s="168"/>
      <c r="S86" s="170"/>
      <c r="T86" s="170"/>
      <c r="U86" s="169"/>
      <c r="V86" s="172"/>
      <c r="W86" s="172"/>
      <c r="X86" s="172"/>
      <c r="Y86" s="172"/>
      <c r="Z86" s="172"/>
      <c r="AA86" s="170"/>
      <c r="AB86" s="64">
        <f t="shared" si="3"/>
        <v>0</v>
      </c>
      <c r="AC86" s="259" t="e">
        <f t="shared" si="4"/>
        <v>#DIV/0!</v>
      </c>
      <c r="AE86" s="261">
        <v>360</v>
      </c>
    </row>
    <row r="87" spans="1:31" s="260" customFormat="1" ht="60" x14ac:dyDescent="0.25">
      <c r="A87" s="173">
        <v>26</v>
      </c>
      <c r="B87" s="174" t="s">
        <v>318</v>
      </c>
      <c r="C87" s="175" t="s">
        <v>239</v>
      </c>
      <c r="D87" s="168">
        <v>17</v>
      </c>
      <c r="E87" s="165"/>
      <c r="F87" s="168"/>
      <c r="G87" s="169"/>
      <c r="H87" s="168"/>
      <c r="I87" s="169"/>
      <c r="J87" s="169"/>
      <c r="K87" s="169"/>
      <c r="L87" s="169"/>
      <c r="M87" s="168"/>
      <c r="N87" s="168"/>
      <c r="O87" s="168"/>
      <c r="P87" s="170"/>
      <c r="Q87" s="170"/>
      <c r="R87" s="168"/>
      <c r="S87" s="170"/>
      <c r="T87" s="170"/>
      <c r="U87" s="169"/>
      <c r="V87" s="172"/>
      <c r="W87" s="172"/>
      <c r="X87" s="172"/>
      <c r="Y87" s="172"/>
      <c r="Z87" s="172"/>
      <c r="AA87" s="170"/>
      <c r="AB87" s="64">
        <f t="shared" si="3"/>
        <v>0</v>
      </c>
      <c r="AC87" s="259" t="e">
        <f t="shared" si="4"/>
        <v>#DIV/0!</v>
      </c>
      <c r="AE87" s="261">
        <v>360</v>
      </c>
    </row>
    <row r="88" spans="1:31" s="260" customFormat="1" ht="30" x14ac:dyDescent="0.25">
      <c r="A88" s="173">
        <v>27</v>
      </c>
      <c r="B88" s="174" t="s">
        <v>319</v>
      </c>
      <c r="C88" s="175" t="s">
        <v>240</v>
      </c>
      <c r="D88" s="169">
        <v>11</v>
      </c>
      <c r="E88" s="165"/>
      <c r="F88" s="168"/>
      <c r="G88" s="170"/>
      <c r="H88" s="168"/>
      <c r="I88" s="169"/>
      <c r="J88" s="169"/>
      <c r="K88" s="169"/>
      <c r="L88" s="169"/>
      <c r="M88" s="168"/>
      <c r="N88" s="169"/>
      <c r="O88" s="168"/>
      <c r="P88" s="170"/>
      <c r="Q88" s="170"/>
      <c r="R88" s="169"/>
      <c r="S88" s="170"/>
      <c r="T88" s="170"/>
      <c r="U88" s="169"/>
      <c r="V88" s="172"/>
      <c r="W88" s="172"/>
      <c r="X88" s="172"/>
      <c r="Y88" s="172"/>
      <c r="Z88" s="172"/>
      <c r="AA88" s="170"/>
      <c r="AB88" s="64">
        <f t="shared" si="3"/>
        <v>0</v>
      </c>
      <c r="AC88" s="259" t="e">
        <f t="shared" si="4"/>
        <v>#DIV/0!</v>
      </c>
      <c r="AE88" s="261">
        <v>360</v>
      </c>
    </row>
    <row r="89" spans="1:31" s="260" customFormat="1" ht="30" x14ac:dyDescent="0.25">
      <c r="A89" s="173">
        <v>28</v>
      </c>
      <c r="B89" s="174" t="s">
        <v>320</v>
      </c>
      <c r="C89" s="175" t="s">
        <v>241</v>
      </c>
      <c r="D89" s="169">
        <v>26</v>
      </c>
      <c r="E89" s="165"/>
      <c r="F89" s="168"/>
      <c r="G89" s="170"/>
      <c r="H89" s="168"/>
      <c r="I89" s="169"/>
      <c r="J89" s="169"/>
      <c r="K89" s="169"/>
      <c r="L89" s="169"/>
      <c r="M89" s="168"/>
      <c r="N89" s="169"/>
      <c r="O89" s="168"/>
      <c r="P89" s="170"/>
      <c r="Q89" s="170"/>
      <c r="R89" s="169"/>
      <c r="S89" s="170"/>
      <c r="T89" s="170"/>
      <c r="U89" s="169"/>
      <c r="V89" s="172"/>
      <c r="W89" s="172"/>
      <c r="X89" s="172"/>
      <c r="Y89" s="172"/>
      <c r="Z89" s="172"/>
      <c r="AA89" s="170"/>
      <c r="AB89" s="64">
        <f t="shared" si="3"/>
        <v>0</v>
      </c>
      <c r="AC89" s="259" t="e">
        <f t="shared" si="4"/>
        <v>#DIV/0!</v>
      </c>
      <c r="AE89" s="261">
        <v>360</v>
      </c>
    </row>
    <row r="90" spans="1:31" s="260" customFormat="1" ht="45" x14ac:dyDescent="0.25">
      <c r="A90" s="173">
        <v>29</v>
      </c>
      <c r="B90" s="174" t="s">
        <v>321</v>
      </c>
      <c r="C90" s="175" t="s">
        <v>242</v>
      </c>
      <c r="D90" s="169">
        <v>23</v>
      </c>
      <c r="E90" s="165"/>
      <c r="F90" s="168"/>
      <c r="G90" s="170"/>
      <c r="H90" s="168"/>
      <c r="I90" s="169"/>
      <c r="J90" s="169"/>
      <c r="K90" s="169"/>
      <c r="L90" s="169"/>
      <c r="M90" s="168"/>
      <c r="N90" s="169"/>
      <c r="O90" s="168"/>
      <c r="P90" s="170"/>
      <c r="Q90" s="170"/>
      <c r="R90" s="169"/>
      <c r="S90" s="170"/>
      <c r="T90" s="170"/>
      <c r="U90" s="169"/>
      <c r="V90" s="172"/>
      <c r="W90" s="172"/>
      <c r="X90" s="172"/>
      <c r="Y90" s="172"/>
      <c r="Z90" s="172"/>
      <c r="AA90" s="170"/>
      <c r="AB90" s="64">
        <f t="shared" si="3"/>
        <v>0</v>
      </c>
      <c r="AC90" s="259" t="e">
        <f t="shared" si="4"/>
        <v>#DIV/0!</v>
      </c>
      <c r="AE90" s="261">
        <v>360</v>
      </c>
    </row>
    <row r="91" spans="1:31" s="260" customFormat="1" ht="30" x14ac:dyDescent="0.25">
      <c r="A91" s="173">
        <v>30</v>
      </c>
      <c r="B91" s="174" t="s">
        <v>322</v>
      </c>
      <c r="C91" s="175" t="s">
        <v>243</v>
      </c>
      <c r="D91" s="169">
        <v>86</v>
      </c>
      <c r="E91" s="165"/>
      <c r="F91" s="168"/>
      <c r="G91" s="170"/>
      <c r="H91" s="168"/>
      <c r="I91" s="169"/>
      <c r="J91" s="169"/>
      <c r="K91" s="169"/>
      <c r="L91" s="169"/>
      <c r="M91" s="168"/>
      <c r="N91" s="169"/>
      <c r="O91" s="168"/>
      <c r="P91" s="170"/>
      <c r="Q91" s="170"/>
      <c r="R91" s="169"/>
      <c r="S91" s="170"/>
      <c r="T91" s="170"/>
      <c r="U91" s="169"/>
      <c r="V91" s="172"/>
      <c r="W91" s="172"/>
      <c r="X91" s="172"/>
      <c r="Y91" s="172"/>
      <c r="Z91" s="172"/>
      <c r="AA91" s="170"/>
      <c r="AB91" s="64">
        <f t="shared" si="3"/>
        <v>0</v>
      </c>
      <c r="AC91" s="259" t="e">
        <f t="shared" si="4"/>
        <v>#DIV/0!</v>
      </c>
      <c r="AE91" s="261">
        <v>360</v>
      </c>
    </row>
    <row r="92" spans="1:31" s="260" customFormat="1" ht="45" x14ac:dyDescent="0.25">
      <c r="A92" s="173">
        <v>31</v>
      </c>
      <c r="B92" s="305" t="s">
        <v>359</v>
      </c>
      <c r="C92" s="175" t="s">
        <v>121</v>
      </c>
      <c r="D92" s="169">
        <v>1</v>
      </c>
      <c r="E92" s="165"/>
      <c r="F92" s="168"/>
      <c r="G92" s="170"/>
      <c r="H92" s="168"/>
      <c r="I92" s="169"/>
      <c r="J92" s="169"/>
      <c r="K92" s="169"/>
      <c r="L92" s="169"/>
      <c r="M92" s="168"/>
      <c r="N92" s="169"/>
      <c r="O92" s="168"/>
      <c r="P92" s="170"/>
      <c r="Q92" s="170"/>
      <c r="R92" s="169"/>
      <c r="S92" s="170"/>
      <c r="T92" s="170"/>
      <c r="U92" s="169"/>
      <c r="V92" s="172"/>
      <c r="W92" s="172"/>
      <c r="X92" s="172"/>
      <c r="Y92" s="172"/>
      <c r="Z92" s="172"/>
      <c r="AA92" s="170"/>
      <c r="AB92" s="64"/>
      <c r="AC92" s="259" t="e">
        <f t="shared" si="4"/>
        <v>#DIV/0!</v>
      </c>
      <c r="AE92" s="261"/>
    </row>
    <row r="93" spans="1:31" s="260" customFormat="1" ht="15.75" x14ac:dyDescent="0.25">
      <c r="A93" s="173">
        <v>32</v>
      </c>
      <c r="B93" s="305" t="s">
        <v>444</v>
      </c>
      <c r="C93" s="175" t="s">
        <v>219</v>
      </c>
      <c r="D93" s="169">
        <v>1</v>
      </c>
      <c r="E93" s="165"/>
      <c r="F93" s="168"/>
      <c r="G93" s="170"/>
      <c r="H93" s="168"/>
      <c r="I93" s="169"/>
      <c r="J93" s="169"/>
      <c r="K93" s="169"/>
      <c r="L93" s="169"/>
      <c r="M93" s="168"/>
      <c r="N93" s="169"/>
      <c r="O93" s="168"/>
      <c r="P93" s="170"/>
      <c r="Q93" s="170"/>
      <c r="R93" s="169"/>
      <c r="S93" s="170"/>
      <c r="T93" s="170"/>
      <c r="U93" s="169"/>
      <c r="V93" s="172"/>
      <c r="W93" s="172"/>
      <c r="X93" s="172"/>
      <c r="Y93" s="172"/>
      <c r="Z93" s="172"/>
      <c r="AA93" s="170"/>
      <c r="AB93" s="64"/>
      <c r="AC93" s="259" t="e">
        <f t="shared" si="4"/>
        <v>#DIV/0!</v>
      </c>
      <c r="AE93" s="261"/>
    </row>
    <row r="94" spans="1:31" s="260" customFormat="1" ht="15.75" x14ac:dyDescent="0.25">
      <c r="A94" s="173">
        <v>33</v>
      </c>
      <c r="B94" s="174" t="s">
        <v>323</v>
      </c>
      <c r="C94" s="176" t="s">
        <v>220</v>
      </c>
      <c r="D94" s="169">
        <v>22</v>
      </c>
      <c r="E94" s="165"/>
      <c r="F94" s="168"/>
      <c r="G94" s="170"/>
      <c r="H94" s="168"/>
      <c r="I94" s="169"/>
      <c r="J94" s="169"/>
      <c r="K94" s="169"/>
      <c r="L94" s="169"/>
      <c r="M94" s="168"/>
      <c r="N94" s="169"/>
      <c r="O94" s="168"/>
      <c r="P94" s="170"/>
      <c r="Q94" s="170"/>
      <c r="R94" s="169"/>
      <c r="S94" s="170"/>
      <c r="T94" s="170"/>
      <c r="U94" s="169"/>
      <c r="V94" s="172"/>
      <c r="W94" s="172"/>
      <c r="X94" s="172"/>
      <c r="Y94" s="172"/>
      <c r="Z94" s="172"/>
      <c r="AA94" s="170"/>
      <c r="AB94" s="64">
        <f t="shared" si="3"/>
        <v>0</v>
      </c>
      <c r="AC94" s="259" t="e">
        <f t="shared" si="4"/>
        <v>#DIV/0!</v>
      </c>
      <c r="AE94" s="261">
        <v>360</v>
      </c>
    </row>
    <row r="95" spans="1:31" s="260" customFormat="1" ht="45" x14ac:dyDescent="0.25">
      <c r="A95" s="173">
        <v>34</v>
      </c>
      <c r="B95" s="306" t="s">
        <v>445</v>
      </c>
      <c r="C95" s="177" t="s">
        <v>222</v>
      </c>
      <c r="D95" s="169">
        <v>34</v>
      </c>
      <c r="E95" s="165"/>
      <c r="F95" s="168"/>
      <c r="G95" s="170"/>
      <c r="H95" s="168"/>
      <c r="I95" s="169"/>
      <c r="J95" s="169"/>
      <c r="K95" s="169"/>
      <c r="L95" s="169"/>
      <c r="M95" s="168"/>
      <c r="N95" s="169"/>
      <c r="O95" s="168"/>
      <c r="P95" s="170"/>
      <c r="Q95" s="170"/>
      <c r="R95" s="169"/>
      <c r="S95" s="170"/>
      <c r="T95" s="170"/>
      <c r="U95" s="169"/>
      <c r="V95" s="172"/>
      <c r="W95" s="172"/>
      <c r="X95" s="172"/>
      <c r="Y95" s="172"/>
      <c r="Z95" s="172"/>
      <c r="AA95" s="170"/>
      <c r="AB95" s="64"/>
      <c r="AC95" s="259" t="e">
        <f t="shared" si="4"/>
        <v>#DIV/0!</v>
      </c>
      <c r="AE95" s="261"/>
    </row>
    <row r="96" spans="1:31" s="260" customFormat="1" ht="45" x14ac:dyDescent="0.25">
      <c r="A96" s="173">
        <v>35</v>
      </c>
      <c r="B96" s="306" t="s">
        <v>446</v>
      </c>
      <c r="C96" s="76" t="s">
        <v>224</v>
      </c>
      <c r="D96" s="169">
        <v>4</v>
      </c>
      <c r="E96" s="165"/>
      <c r="F96" s="168"/>
      <c r="G96" s="170"/>
      <c r="H96" s="168"/>
      <c r="I96" s="169"/>
      <c r="J96" s="169"/>
      <c r="K96" s="169"/>
      <c r="L96" s="169"/>
      <c r="M96" s="168"/>
      <c r="N96" s="169"/>
      <c r="O96" s="168"/>
      <c r="P96" s="170"/>
      <c r="Q96" s="170"/>
      <c r="R96" s="169"/>
      <c r="S96" s="170"/>
      <c r="T96" s="170"/>
      <c r="U96" s="169"/>
      <c r="V96" s="172"/>
      <c r="W96" s="172"/>
      <c r="X96" s="172"/>
      <c r="Y96" s="172"/>
      <c r="Z96" s="172"/>
      <c r="AA96" s="170"/>
      <c r="AB96" s="64"/>
      <c r="AC96" s="259" t="e">
        <f t="shared" si="4"/>
        <v>#DIV/0!</v>
      </c>
      <c r="AE96" s="261"/>
    </row>
    <row r="97" spans="1:33" s="260" customFormat="1" ht="60" x14ac:dyDescent="0.25">
      <c r="A97" s="173">
        <v>36</v>
      </c>
      <c r="B97" s="174" t="s">
        <v>324</v>
      </c>
      <c r="C97" s="176" t="s">
        <v>227</v>
      </c>
      <c r="D97" s="169">
        <v>15</v>
      </c>
      <c r="E97" s="165"/>
      <c r="F97" s="168"/>
      <c r="G97" s="170"/>
      <c r="H97" s="168"/>
      <c r="I97" s="169"/>
      <c r="J97" s="169"/>
      <c r="K97" s="169"/>
      <c r="L97" s="169"/>
      <c r="M97" s="168"/>
      <c r="N97" s="169"/>
      <c r="O97" s="168"/>
      <c r="P97" s="170"/>
      <c r="Q97" s="170"/>
      <c r="R97" s="169"/>
      <c r="S97" s="170"/>
      <c r="T97" s="170"/>
      <c r="U97" s="169"/>
      <c r="V97" s="172"/>
      <c r="W97" s="172"/>
      <c r="X97" s="172"/>
      <c r="Y97" s="172"/>
      <c r="Z97" s="172"/>
      <c r="AA97" s="170"/>
      <c r="AB97" s="64">
        <f t="shared" si="3"/>
        <v>0</v>
      </c>
      <c r="AC97" s="259" t="e">
        <f t="shared" si="4"/>
        <v>#DIV/0!</v>
      </c>
      <c r="AE97" s="261">
        <v>360</v>
      </c>
    </row>
    <row r="98" spans="1:33" s="260" customFormat="1" ht="30" x14ac:dyDescent="0.25">
      <c r="A98" s="173">
        <v>37</v>
      </c>
      <c r="B98" s="174" t="s">
        <v>325</v>
      </c>
      <c r="C98" s="176" t="s">
        <v>229</v>
      </c>
      <c r="D98" s="169">
        <v>8</v>
      </c>
      <c r="E98" s="165"/>
      <c r="F98" s="168"/>
      <c r="G98" s="170"/>
      <c r="H98" s="168"/>
      <c r="I98" s="169"/>
      <c r="J98" s="169"/>
      <c r="K98" s="169"/>
      <c r="L98" s="169"/>
      <c r="M98" s="168"/>
      <c r="N98" s="169"/>
      <c r="O98" s="168"/>
      <c r="P98" s="170"/>
      <c r="Q98" s="170"/>
      <c r="R98" s="169"/>
      <c r="S98" s="170"/>
      <c r="T98" s="170"/>
      <c r="U98" s="169"/>
      <c r="V98" s="172"/>
      <c r="W98" s="172"/>
      <c r="X98" s="172"/>
      <c r="Y98" s="172"/>
      <c r="Z98" s="172"/>
      <c r="AA98" s="170"/>
      <c r="AB98" s="64">
        <f t="shared" si="3"/>
        <v>0</v>
      </c>
      <c r="AC98" s="259" t="e">
        <f t="shared" si="4"/>
        <v>#DIV/0!</v>
      </c>
      <c r="AE98" s="261">
        <v>360</v>
      </c>
    </row>
    <row r="99" spans="1:33" s="260" customFormat="1" ht="30" x14ac:dyDescent="0.25">
      <c r="A99" s="173">
        <v>38</v>
      </c>
      <c r="B99" s="178" t="s">
        <v>447</v>
      </c>
      <c r="C99" s="176" t="s">
        <v>232</v>
      </c>
      <c r="D99" s="169">
        <v>20</v>
      </c>
      <c r="E99" s="165"/>
      <c r="F99" s="168"/>
      <c r="G99" s="170"/>
      <c r="H99" s="168"/>
      <c r="I99" s="169"/>
      <c r="J99" s="169"/>
      <c r="K99" s="169"/>
      <c r="L99" s="169"/>
      <c r="M99" s="168"/>
      <c r="N99" s="169"/>
      <c r="O99" s="168"/>
      <c r="P99" s="170"/>
      <c r="Q99" s="170"/>
      <c r="R99" s="169"/>
      <c r="S99" s="170"/>
      <c r="T99" s="170"/>
      <c r="U99" s="169"/>
      <c r="V99" s="172"/>
      <c r="W99" s="172"/>
      <c r="X99" s="172"/>
      <c r="Y99" s="172"/>
      <c r="Z99" s="172"/>
      <c r="AA99" s="170"/>
      <c r="AB99" s="64"/>
      <c r="AC99" s="259" t="e">
        <f t="shared" si="4"/>
        <v>#DIV/0!</v>
      </c>
      <c r="AE99" s="261"/>
    </row>
    <row r="100" spans="1:33" s="260" customFormat="1" ht="30" x14ac:dyDescent="0.25">
      <c r="A100" s="173">
        <v>39</v>
      </c>
      <c r="B100" s="178" t="s">
        <v>448</v>
      </c>
      <c r="C100" s="176" t="s">
        <v>233</v>
      </c>
      <c r="D100" s="171">
        <v>1</v>
      </c>
      <c r="E100" s="165"/>
      <c r="F100" s="168"/>
      <c r="G100" s="170"/>
      <c r="H100" s="168"/>
      <c r="I100" s="169"/>
      <c r="J100" s="169"/>
      <c r="K100" s="169"/>
      <c r="L100" s="169"/>
      <c r="M100" s="168"/>
      <c r="N100" s="169"/>
      <c r="O100" s="168"/>
      <c r="P100" s="170"/>
      <c r="Q100" s="170"/>
      <c r="R100" s="169"/>
      <c r="S100" s="170"/>
      <c r="T100" s="170"/>
      <c r="U100" s="169"/>
      <c r="V100" s="172"/>
      <c r="W100" s="172"/>
      <c r="X100" s="172"/>
      <c r="Y100" s="172"/>
      <c r="Z100" s="172"/>
      <c r="AA100" s="170"/>
      <c r="AB100" s="64"/>
      <c r="AC100" s="259" t="e">
        <f t="shared" si="4"/>
        <v>#DIV/0!</v>
      </c>
      <c r="AE100" s="261"/>
    </row>
    <row r="101" spans="1:33" s="260" customFormat="1" ht="17.25" customHeight="1" x14ac:dyDescent="0.25">
      <c r="A101" s="173">
        <v>40</v>
      </c>
      <c r="B101" s="174" t="s">
        <v>326</v>
      </c>
      <c r="C101" s="176" t="s">
        <v>238</v>
      </c>
      <c r="D101" s="171">
        <v>34</v>
      </c>
      <c r="E101" s="165"/>
      <c r="F101" s="168"/>
      <c r="G101" s="170"/>
      <c r="H101" s="168"/>
      <c r="I101" s="169"/>
      <c r="J101" s="169"/>
      <c r="K101" s="169"/>
      <c r="L101" s="169"/>
      <c r="M101" s="168"/>
      <c r="N101" s="169"/>
      <c r="O101" s="168"/>
      <c r="P101" s="170"/>
      <c r="Q101" s="170"/>
      <c r="R101" s="169"/>
      <c r="S101" s="170"/>
      <c r="T101" s="170"/>
      <c r="U101" s="169"/>
      <c r="V101" s="172"/>
      <c r="W101" s="172"/>
      <c r="X101" s="172"/>
      <c r="Y101" s="172"/>
      <c r="Z101" s="172"/>
      <c r="AA101" s="170"/>
      <c r="AB101" s="64">
        <f t="shared" si="3"/>
        <v>0</v>
      </c>
      <c r="AC101" s="259" t="e">
        <f t="shared" si="4"/>
        <v>#DIV/0!</v>
      </c>
      <c r="AE101" s="261">
        <v>360</v>
      </c>
    </row>
    <row r="102" spans="1:33" s="260" customFormat="1" ht="17.25" customHeight="1" x14ac:dyDescent="0.25">
      <c r="A102" s="173">
        <v>41</v>
      </c>
      <c r="B102" s="306" t="s">
        <v>449</v>
      </c>
      <c r="C102" s="179" t="s">
        <v>142</v>
      </c>
      <c r="D102" s="171">
        <v>4</v>
      </c>
      <c r="E102" s="165"/>
      <c r="F102" s="168"/>
      <c r="G102" s="170"/>
      <c r="H102" s="168"/>
      <c r="I102" s="169"/>
      <c r="J102" s="169"/>
      <c r="K102" s="169"/>
      <c r="L102" s="169"/>
      <c r="M102" s="168"/>
      <c r="N102" s="169"/>
      <c r="O102" s="168"/>
      <c r="P102" s="170"/>
      <c r="Q102" s="170"/>
      <c r="R102" s="169"/>
      <c r="S102" s="170"/>
      <c r="T102" s="170"/>
      <c r="U102" s="169"/>
      <c r="V102" s="172"/>
      <c r="W102" s="172"/>
      <c r="X102" s="172"/>
      <c r="Y102" s="172"/>
      <c r="Z102" s="172"/>
      <c r="AA102" s="170"/>
      <c r="AB102" s="64"/>
      <c r="AC102" s="259" t="e">
        <f t="shared" si="4"/>
        <v>#DIV/0!</v>
      </c>
      <c r="AE102" s="261"/>
    </row>
    <row r="103" spans="1:33" s="260" customFormat="1" ht="64.5" customHeight="1" x14ac:dyDescent="0.25">
      <c r="A103" s="173">
        <v>42</v>
      </c>
      <c r="B103" s="157" t="s">
        <v>450</v>
      </c>
      <c r="C103" s="175" t="s">
        <v>144</v>
      </c>
      <c r="D103" s="171">
        <v>20</v>
      </c>
      <c r="E103" s="165"/>
      <c r="F103" s="168"/>
      <c r="G103" s="170"/>
      <c r="H103" s="168"/>
      <c r="I103" s="169"/>
      <c r="J103" s="169"/>
      <c r="K103" s="169"/>
      <c r="L103" s="169"/>
      <c r="M103" s="168"/>
      <c r="N103" s="169"/>
      <c r="O103" s="168"/>
      <c r="P103" s="170"/>
      <c r="Q103" s="170"/>
      <c r="R103" s="169"/>
      <c r="S103" s="170"/>
      <c r="T103" s="170"/>
      <c r="U103" s="169"/>
      <c r="V103" s="172"/>
      <c r="W103" s="172"/>
      <c r="X103" s="172"/>
      <c r="Y103" s="172"/>
      <c r="Z103" s="172"/>
      <c r="AA103" s="170"/>
      <c r="AB103" s="64"/>
      <c r="AC103" s="259" t="e">
        <f t="shared" si="4"/>
        <v>#DIV/0!</v>
      </c>
      <c r="AE103" s="261"/>
    </row>
    <row r="104" spans="1:33" s="260" customFormat="1" x14ac:dyDescent="0.25">
      <c r="A104" s="13"/>
      <c r="B104" s="13"/>
      <c r="C104" s="180" t="s">
        <v>39</v>
      </c>
      <c r="D104" s="13">
        <f>D62+D63+D64+D65+D66+D67+D68+D69+D70+D71+D72+D73+D74+D75+D76+D77+D78+D79+D80+D81+D82+D83+D84+D85+D86+D87+D88+D89+D90+D91+D92+D93+D94+D95+D96+D97+D98+D99+D100+D101+D102+D103</f>
        <v>1280</v>
      </c>
      <c r="E104" s="13">
        <f t="shared" ref="E104:AA104" si="5">E62+E63+E64+E65+E66+E67+E68+E69+E70+E71+E72+E73+E74+E75+E76+E77+E78+E79+E80+E81+E82+E83+E84+E85+E86+E87+E88+E89+E90+E91+E92+E93+E94+E95+E96+E97+E98+E99+E100+E101+E102+E103</f>
        <v>0</v>
      </c>
      <c r="F104" s="13">
        <f t="shared" si="5"/>
        <v>0</v>
      </c>
      <c r="G104" s="13">
        <f t="shared" si="5"/>
        <v>0</v>
      </c>
      <c r="H104" s="13">
        <f t="shared" si="5"/>
        <v>0</v>
      </c>
      <c r="I104" s="13">
        <f t="shared" si="5"/>
        <v>0</v>
      </c>
      <c r="J104" s="13">
        <f t="shared" si="5"/>
        <v>0</v>
      </c>
      <c r="K104" s="13">
        <f t="shared" si="5"/>
        <v>0</v>
      </c>
      <c r="L104" s="13">
        <f t="shared" si="5"/>
        <v>0</v>
      </c>
      <c r="M104" s="13">
        <f t="shared" si="5"/>
        <v>0</v>
      </c>
      <c r="N104" s="13">
        <f t="shared" si="5"/>
        <v>0</v>
      </c>
      <c r="O104" s="13">
        <f t="shared" si="5"/>
        <v>0</v>
      </c>
      <c r="P104" s="13">
        <f t="shared" si="5"/>
        <v>0</v>
      </c>
      <c r="Q104" s="13">
        <f t="shared" si="5"/>
        <v>0</v>
      </c>
      <c r="R104" s="13">
        <f t="shared" si="5"/>
        <v>0</v>
      </c>
      <c r="S104" s="13">
        <f t="shared" si="5"/>
        <v>0</v>
      </c>
      <c r="T104" s="13">
        <f t="shared" si="5"/>
        <v>0</v>
      </c>
      <c r="U104" s="13">
        <f t="shared" si="5"/>
        <v>0</v>
      </c>
      <c r="V104" s="13">
        <f t="shared" si="5"/>
        <v>0</v>
      </c>
      <c r="W104" s="13">
        <f t="shared" si="5"/>
        <v>0</v>
      </c>
      <c r="X104" s="13">
        <f t="shared" si="5"/>
        <v>0</v>
      </c>
      <c r="Y104" s="13">
        <f t="shared" si="5"/>
        <v>0</v>
      </c>
      <c r="Z104" s="13">
        <f t="shared" si="5"/>
        <v>0</v>
      </c>
      <c r="AA104" s="13">
        <f t="shared" si="5"/>
        <v>0</v>
      </c>
      <c r="AB104" s="64">
        <f t="shared" si="3"/>
        <v>0</v>
      </c>
      <c r="AC104" s="259" t="e">
        <f t="shared" si="4"/>
        <v>#DIV/0!</v>
      </c>
      <c r="AE104" s="261">
        <v>360</v>
      </c>
      <c r="AF104" s="307"/>
      <c r="AG104" s="307"/>
    </row>
    <row r="105" spans="1:33" s="260" customFormat="1" x14ac:dyDescent="0.25">
      <c r="A105" s="332" t="s">
        <v>38</v>
      </c>
      <c r="B105" s="333"/>
      <c r="C105" s="333"/>
      <c r="D105" s="333"/>
      <c r="E105" s="333"/>
      <c r="F105" s="333"/>
      <c r="G105" s="333"/>
      <c r="H105" s="333"/>
      <c r="I105" s="333"/>
      <c r="J105" s="333"/>
      <c r="K105" s="333"/>
      <c r="L105" s="333"/>
      <c r="M105" s="333"/>
      <c r="N105" s="333"/>
      <c r="O105" s="333"/>
      <c r="P105" s="333"/>
      <c r="Q105" s="333"/>
      <c r="R105" s="333"/>
      <c r="S105" s="333"/>
      <c r="T105" s="333"/>
      <c r="U105" s="333"/>
      <c r="V105" s="333"/>
      <c r="W105" s="333"/>
      <c r="X105" s="333"/>
      <c r="Y105" s="333"/>
      <c r="Z105" s="333"/>
      <c r="AA105" s="334"/>
      <c r="AB105" s="64" t="e">
        <f t="shared" si="3"/>
        <v>#DIV/0!</v>
      </c>
      <c r="AC105" s="259" t="e">
        <f t="shared" si="4"/>
        <v>#DIV/0!</v>
      </c>
      <c r="AD105" s="278"/>
      <c r="AE105" s="13"/>
      <c r="AF105" s="13"/>
      <c r="AG105" s="13"/>
    </row>
    <row r="106" spans="1:33" s="260" customFormat="1" ht="30" x14ac:dyDescent="0.25">
      <c r="A106" s="298">
        <v>1</v>
      </c>
      <c r="B106" s="279" t="s">
        <v>277</v>
      </c>
      <c r="C106" s="175" t="s">
        <v>183</v>
      </c>
      <c r="D106" s="165">
        <v>48</v>
      </c>
      <c r="E106" s="166"/>
      <c r="F106" s="165"/>
      <c r="G106" s="165"/>
      <c r="H106" s="165"/>
      <c r="I106" s="165"/>
      <c r="J106" s="165"/>
      <c r="K106" s="165"/>
      <c r="L106" s="165"/>
      <c r="M106" s="165"/>
      <c r="N106" s="165"/>
      <c r="O106" s="165"/>
      <c r="P106" s="165"/>
      <c r="Q106" s="165"/>
      <c r="R106" s="165"/>
      <c r="S106" s="165"/>
      <c r="T106" s="165"/>
      <c r="U106" s="165"/>
      <c r="V106" s="165"/>
      <c r="W106" s="280"/>
      <c r="X106" s="280"/>
      <c r="Y106" s="280"/>
      <c r="Z106" s="280"/>
      <c r="AA106" s="165"/>
      <c r="AB106" s="64">
        <f t="shared" si="3"/>
        <v>0</v>
      </c>
      <c r="AC106" s="259" t="e">
        <f t="shared" si="4"/>
        <v>#DIV/0!</v>
      </c>
      <c r="AE106" s="261">
        <v>422</v>
      </c>
    </row>
    <row r="107" spans="1:33" s="260" customFormat="1" ht="30" x14ac:dyDescent="0.25">
      <c r="A107" s="298">
        <v>2</v>
      </c>
      <c r="B107" s="279" t="s">
        <v>277</v>
      </c>
      <c r="C107" s="175" t="s">
        <v>184</v>
      </c>
      <c r="D107" s="165">
        <v>23</v>
      </c>
      <c r="E107" s="166"/>
      <c r="F107" s="165"/>
      <c r="G107" s="165"/>
      <c r="H107" s="165"/>
      <c r="I107" s="165"/>
      <c r="J107" s="165"/>
      <c r="K107" s="165"/>
      <c r="L107" s="165"/>
      <c r="M107" s="165"/>
      <c r="N107" s="165"/>
      <c r="O107" s="165"/>
      <c r="P107" s="165"/>
      <c r="Q107" s="165"/>
      <c r="R107" s="165"/>
      <c r="S107" s="165"/>
      <c r="T107" s="165"/>
      <c r="U107" s="165"/>
      <c r="V107" s="165"/>
      <c r="W107" s="280"/>
      <c r="X107" s="280"/>
      <c r="Y107" s="280"/>
      <c r="Z107" s="280"/>
      <c r="AA107" s="165"/>
      <c r="AB107" s="64">
        <f t="shared" si="3"/>
        <v>0</v>
      </c>
      <c r="AC107" s="259" t="e">
        <f t="shared" si="4"/>
        <v>#DIV/0!</v>
      </c>
      <c r="AE107" s="261">
        <v>422</v>
      </c>
    </row>
    <row r="108" spans="1:33" s="260" customFormat="1" ht="33" customHeight="1" x14ac:dyDescent="0.25">
      <c r="A108" s="298">
        <v>3</v>
      </c>
      <c r="B108" s="298" t="s">
        <v>187</v>
      </c>
      <c r="C108" s="175" t="s">
        <v>185</v>
      </c>
      <c r="D108" s="165">
        <v>50</v>
      </c>
      <c r="E108" s="166"/>
      <c r="F108" s="165"/>
      <c r="G108" s="165"/>
      <c r="H108" s="165"/>
      <c r="I108" s="165"/>
      <c r="J108" s="165"/>
      <c r="K108" s="165"/>
      <c r="L108" s="165"/>
      <c r="M108" s="165"/>
      <c r="N108" s="165"/>
      <c r="O108" s="165"/>
      <c r="P108" s="165"/>
      <c r="Q108" s="165"/>
      <c r="R108" s="165"/>
      <c r="S108" s="165"/>
      <c r="T108" s="165"/>
      <c r="U108" s="165"/>
      <c r="V108" s="165"/>
      <c r="W108" s="280"/>
      <c r="X108" s="280"/>
      <c r="Y108" s="280"/>
      <c r="Z108" s="280"/>
      <c r="AA108" s="165"/>
      <c r="AB108" s="64">
        <f t="shared" si="3"/>
        <v>0</v>
      </c>
      <c r="AC108" s="259" t="e">
        <f t="shared" si="4"/>
        <v>#DIV/0!</v>
      </c>
      <c r="AE108" s="261">
        <v>422</v>
      </c>
    </row>
    <row r="109" spans="1:33" s="260" customFormat="1" ht="87.75" customHeight="1" x14ac:dyDescent="0.25">
      <c r="A109" s="298">
        <v>4</v>
      </c>
      <c r="B109" s="298" t="s">
        <v>187</v>
      </c>
      <c r="C109" s="175" t="s">
        <v>188</v>
      </c>
      <c r="D109" s="165">
        <v>32</v>
      </c>
      <c r="E109" s="166"/>
      <c r="F109" s="165"/>
      <c r="G109" s="165"/>
      <c r="H109" s="165"/>
      <c r="I109" s="165"/>
      <c r="J109" s="165"/>
      <c r="K109" s="165"/>
      <c r="L109" s="165"/>
      <c r="M109" s="165"/>
      <c r="N109" s="165"/>
      <c r="O109" s="165"/>
      <c r="P109" s="165"/>
      <c r="Q109" s="165"/>
      <c r="R109" s="165"/>
      <c r="S109" s="165"/>
      <c r="T109" s="165"/>
      <c r="U109" s="165"/>
      <c r="V109" s="165"/>
      <c r="W109" s="280"/>
      <c r="X109" s="165"/>
      <c r="Y109" s="280"/>
      <c r="Z109" s="280"/>
      <c r="AA109" s="165"/>
      <c r="AB109" s="64">
        <f t="shared" si="3"/>
        <v>0</v>
      </c>
      <c r="AC109" s="259" t="e">
        <f t="shared" si="4"/>
        <v>#DIV/0!</v>
      </c>
      <c r="AE109" s="261">
        <v>422</v>
      </c>
    </row>
    <row r="110" spans="1:33" s="260" customFormat="1" ht="30" x14ac:dyDescent="0.25">
      <c r="A110" s="298">
        <v>5</v>
      </c>
      <c r="B110" s="279" t="s">
        <v>277</v>
      </c>
      <c r="C110" s="175" t="s">
        <v>189</v>
      </c>
      <c r="D110" s="181">
        <v>67</v>
      </c>
      <c r="E110" s="166"/>
      <c r="F110" s="165"/>
      <c r="G110" s="165"/>
      <c r="H110" s="165"/>
      <c r="I110" s="165"/>
      <c r="J110" s="165"/>
      <c r="K110" s="165"/>
      <c r="L110" s="165"/>
      <c r="M110" s="165"/>
      <c r="N110" s="165"/>
      <c r="O110" s="165"/>
      <c r="P110" s="165"/>
      <c r="Q110" s="165"/>
      <c r="R110" s="165"/>
      <c r="S110" s="165"/>
      <c r="T110" s="165"/>
      <c r="U110" s="165"/>
      <c r="V110" s="165"/>
      <c r="W110" s="280"/>
      <c r="X110" s="165"/>
      <c r="Y110" s="280"/>
      <c r="Z110" s="280"/>
      <c r="AA110" s="165"/>
      <c r="AB110" s="64">
        <f t="shared" si="3"/>
        <v>0</v>
      </c>
      <c r="AC110" s="259" t="e">
        <f t="shared" si="4"/>
        <v>#DIV/0!</v>
      </c>
      <c r="AE110" s="261">
        <v>422</v>
      </c>
    </row>
    <row r="111" spans="1:33" s="260" customFormat="1" ht="45" x14ac:dyDescent="0.25">
      <c r="A111" s="298">
        <v>6</v>
      </c>
      <c r="B111" s="279" t="s">
        <v>277</v>
      </c>
      <c r="C111" s="175" t="s">
        <v>190</v>
      </c>
      <c r="D111" s="181">
        <v>54</v>
      </c>
      <c r="E111" s="166"/>
      <c r="F111" s="165"/>
      <c r="G111" s="165"/>
      <c r="H111" s="165"/>
      <c r="I111" s="165"/>
      <c r="J111" s="165"/>
      <c r="K111" s="165"/>
      <c r="L111" s="165"/>
      <c r="M111" s="165"/>
      <c r="N111" s="165"/>
      <c r="O111" s="165"/>
      <c r="P111" s="165"/>
      <c r="Q111" s="165"/>
      <c r="R111" s="165"/>
      <c r="S111" s="165"/>
      <c r="T111" s="165"/>
      <c r="U111" s="165"/>
      <c r="V111" s="165"/>
      <c r="W111" s="280"/>
      <c r="X111" s="165"/>
      <c r="Y111" s="280"/>
      <c r="Z111" s="280"/>
      <c r="AA111" s="165"/>
      <c r="AB111" s="64">
        <f t="shared" si="3"/>
        <v>0</v>
      </c>
      <c r="AC111" s="259" t="e">
        <f t="shared" si="4"/>
        <v>#DIV/0!</v>
      </c>
      <c r="AE111" s="261">
        <v>422</v>
      </c>
    </row>
    <row r="112" spans="1:33" s="260" customFormat="1" ht="30" x14ac:dyDescent="0.25">
      <c r="A112" s="298">
        <v>7</v>
      </c>
      <c r="B112" s="279" t="s">
        <v>277</v>
      </c>
      <c r="C112" s="175" t="s">
        <v>191</v>
      </c>
      <c r="D112" s="181">
        <v>105</v>
      </c>
      <c r="E112" s="166"/>
      <c r="F112" s="165"/>
      <c r="G112" s="165"/>
      <c r="H112" s="165"/>
      <c r="I112" s="165"/>
      <c r="J112" s="165"/>
      <c r="K112" s="165"/>
      <c r="L112" s="165"/>
      <c r="M112" s="165"/>
      <c r="N112" s="165"/>
      <c r="O112" s="165"/>
      <c r="P112" s="165"/>
      <c r="Q112" s="165"/>
      <c r="R112" s="165"/>
      <c r="S112" s="165"/>
      <c r="T112" s="165"/>
      <c r="U112" s="165"/>
      <c r="V112" s="165"/>
      <c r="W112" s="280"/>
      <c r="X112" s="165"/>
      <c r="Y112" s="280"/>
      <c r="Z112" s="280"/>
      <c r="AA112" s="165"/>
      <c r="AB112" s="64">
        <f t="shared" si="3"/>
        <v>0</v>
      </c>
      <c r="AC112" s="259" t="e">
        <f t="shared" si="4"/>
        <v>#DIV/0!</v>
      </c>
      <c r="AE112" s="261">
        <v>422</v>
      </c>
    </row>
    <row r="113" spans="1:31" s="260" customFormat="1" ht="75" x14ac:dyDescent="0.25">
      <c r="A113" s="298">
        <v>8</v>
      </c>
      <c r="B113" s="279" t="s">
        <v>277</v>
      </c>
      <c r="C113" s="175" t="s">
        <v>192</v>
      </c>
      <c r="D113" s="181">
        <v>83</v>
      </c>
      <c r="E113" s="166"/>
      <c r="F113" s="165"/>
      <c r="G113" s="165"/>
      <c r="H113" s="165"/>
      <c r="I113" s="165"/>
      <c r="J113" s="165"/>
      <c r="K113" s="165"/>
      <c r="L113" s="165"/>
      <c r="M113" s="165"/>
      <c r="N113" s="165"/>
      <c r="O113" s="165"/>
      <c r="P113" s="165"/>
      <c r="Q113" s="165"/>
      <c r="R113" s="165"/>
      <c r="S113" s="165"/>
      <c r="T113" s="165"/>
      <c r="U113" s="165"/>
      <c r="V113" s="165"/>
      <c r="W113" s="280"/>
      <c r="X113" s="165"/>
      <c r="Y113" s="280"/>
      <c r="Z113" s="280"/>
      <c r="AA113" s="165"/>
      <c r="AB113" s="64">
        <f t="shared" si="3"/>
        <v>0</v>
      </c>
      <c r="AC113" s="259" t="e">
        <f t="shared" si="4"/>
        <v>#DIV/0!</v>
      </c>
      <c r="AE113" s="261">
        <v>422</v>
      </c>
    </row>
    <row r="114" spans="1:31" s="260" customFormat="1" ht="45" x14ac:dyDescent="0.25">
      <c r="A114" s="298">
        <v>9</v>
      </c>
      <c r="B114" s="298" t="s">
        <v>186</v>
      </c>
      <c r="C114" s="175" t="s">
        <v>193</v>
      </c>
      <c r="D114" s="181">
        <v>146</v>
      </c>
      <c r="E114" s="166"/>
      <c r="F114" s="165"/>
      <c r="G114" s="165"/>
      <c r="H114" s="165"/>
      <c r="I114" s="165"/>
      <c r="J114" s="165"/>
      <c r="K114" s="165"/>
      <c r="L114" s="165"/>
      <c r="M114" s="165"/>
      <c r="N114" s="165"/>
      <c r="O114" s="165"/>
      <c r="P114" s="165"/>
      <c r="Q114" s="165"/>
      <c r="R114" s="165"/>
      <c r="S114" s="165"/>
      <c r="T114" s="165"/>
      <c r="U114" s="165"/>
      <c r="V114" s="165"/>
      <c r="W114" s="280"/>
      <c r="X114" s="165"/>
      <c r="Y114" s="280"/>
      <c r="Z114" s="280"/>
      <c r="AA114" s="165"/>
      <c r="AB114" s="64">
        <f t="shared" si="3"/>
        <v>0</v>
      </c>
      <c r="AC114" s="259" t="e">
        <f t="shared" si="4"/>
        <v>#DIV/0!</v>
      </c>
      <c r="AE114" s="261">
        <v>422</v>
      </c>
    </row>
    <row r="115" spans="1:31" s="260" customFormat="1" ht="66" customHeight="1" x14ac:dyDescent="0.25">
      <c r="A115" s="298">
        <v>10</v>
      </c>
      <c r="B115" s="279" t="s">
        <v>277</v>
      </c>
      <c r="C115" s="175" t="s">
        <v>194</v>
      </c>
      <c r="D115" s="181">
        <v>14</v>
      </c>
      <c r="E115" s="166"/>
      <c r="F115" s="165"/>
      <c r="G115" s="165"/>
      <c r="H115" s="165"/>
      <c r="I115" s="165"/>
      <c r="J115" s="165"/>
      <c r="K115" s="165"/>
      <c r="L115" s="165"/>
      <c r="M115" s="165"/>
      <c r="N115" s="165"/>
      <c r="O115" s="165"/>
      <c r="P115" s="165"/>
      <c r="Q115" s="165"/>
      <c r="R115" s="165"/>
      <c r="S115" s="165"/>
      <c r="T115" s="165"/>
      <c r="U115" s="165"/>
      <c r="V115" s="165"/>
      <c r="W115" s="280"/>
      <c r="X115" s="165"/>
      <c r="Y115" s="280"/>
      <c r="Z115" s="280"/>
      <c r="AA115" s="165"/>
      <c r="AB115" s="64">
        <f t="shared" si="3"/>
        <v>0</v>
      </c>
      <c r="AC115" s="259" t="e">
        <f t="shared" si="4"/>
        <v>#DIV/0!</v>
      </c>
      <c r="AE115" s="261">
        <v>422</v>
      </c>
    </row>
    <row r="116" spans="1:31" s="260" customFormat="1" ht="53.25" customHeight="1" x14ac:dyDescent="0.25">
      <c r="A116" s="298">
        <v>11</v>
      </c>
      <c r="B116" s="279" t="s">
        <v>277</v>
      </c>
      <c r="C116" s="175" t="s">
        <v>195</v>
      </c>
      <c r="D116" s="181">
        <v>18</v>
      </c>
      <c r="E116" s="166"/>
      <c r="F116" s="165"/>
      <c r="G116" s="165"/>
      <c r="H116" s="165"/>
      <c r="I116" s="165"/>
      <c r="J116" s="165"/>
      <c r="K116" s="165"/>
      <c r="L116" s="165"/>
      <c r="M116" s="165"/>
      <c r="N116" s="165"/>
      <c r="O116" s="165"/>
      <c r="P116" s="165"/>
      <c r="Q116" s="165"/>
      <c r="R116" s="165"/>
      <c r="S116" s="165"/>
      <c r="T116" s="165"/>
      <c r="U116" s="165"/>
      <c r="V116" s="165"/>
      <c r="W116" s="280"/>
      <c r="X116" s="165"/>
      <c r="Y116" s="280"/>
      <c r="Z116" s="280"/>
      <c r="AA116" s="165"/>
      <c r="AB116" s="64">
        <f t="shared" si="3"/>
        <v>0</v>
      </c>
      <c r="AC116" s="259" t="e">
        <f t="shared" si="4"/>
        <v>#DIV/0!</v>
      </c>
      <c r="AE116" s="261">
        <v>422</v>
      </c>
    </row>
    <row r="117" spans="1:31" s="260" customFormat="1" ht="45" x14ac:dyDescent="0.25">
      <c r="A117" s="298">
        <v>12</v>
      </c>
      <c r="B117" s="279" t="s">
        <v>277</v>
      </c>
      <c r="C117" s="175" t="s">
        <v>196</v>
      </c>
      <c r="D117" s="181">
        <v>13</v>
      </c>
      <c r="E117" s="166"/>
      <c r="F117" s="165"/>
      <c r="G117" s="165"/>
      <c r="H117" s="165"/>
      <c r="I117" s="165"/>
      <c r="J117" s="165"/>
      <c r="K117" s="165"/>
      <c r="L117" s="165"/>
      <c r="M117" s="165"/>
      <c r="N117" s="165"/>
      <c r="O117" s="165"/>
      <c r="P117" s="165"/>
      <c r="Q117" s="165"/>
      <c r="R117" s="165"/>
      <c r="S117" s="165"/>
      <c r="T117" s="165"/>
      <c r="U117" s="165"/>
      <c r="V117" s="165"/>
      <c r="W117" s="280"/>
      <c r="X117" s="165"/>
      <c r="Y117" s="280"/>
      <c r="Z117" s="280"/>
      <c r="AA117" s="165"/>
      <c r="AB117" s="64">
        <f t="shared" si="3"/>
        <v>0</v>
      </c>
      <c r="AC117" s="259" t="e">
        <f t="shared" si="4"/>
        <v>#DIV/0!</v>
      </c>
      <c r="AE117" s="261">
        <v>422</v>
      </c>
    </row>
    <row r="118" spans="1:31" s="260" customFormat="1" ht="45" x14ac:dyDescent="0.25">
      <c r="A118" s="298">
        <v>13</v>
      </c>
      <c r="B118" s="279" t="s">
        <v>277</v>
      </c>
      <c r="C118" s="175" t="s">
        <v>368</v>
      </c>
      <c r="D118" s="181">
        <v>7</v>
      </c>
      <c r="E118" s="166"/>
      <c r="F118" s="165"/>
      <c r="G118" s="165"/>
      <c r="H118" s="165"/>
      <c r="I118" s="165"/>
      <c r="J118" s="165"/>
      <c r="K118" s="165"/>
      <c r="L118" s="165"/>
      <c r="M118" s="165"/>
      <c r="N118" s="165"/>
      <c r="O118" s="165"/>
      <c r="P118" s="165"/>
      <c r="Q118" s="165"/>
      <c r="R118" s="165"/>
      <c r="S118" s="165"/>
      <c r="T118" s="165"/>
      <c r="U118" s="165"/>
      <c r="V118" s="165"/>
      <c r="W118" s="280"/>
      <c r="X118" s="165"/>
      <c r="Y118" s="280"/>
      <c r="Z118" s="280"/>
      <c r="AA118" s="165"/>
      <c r="AB118" s="64">
        <f t="shared" si="3"/>
        <v>0</v>
      </c>
      <c r="AC118" s="259" t="e">
        <f t="shared" si="4"/>
        <v>#DIV/0!</v>
      </c>
      <c r="AE118" s="261">
        <v>422</v>
      </c>
    </row>
    <row r="119" spans="1:31" s="260" customFormat="1" ht="54.75" customHeight="1" x14ac:dyDescent="0.25">
      <c r="A119" s="298">
        <v>14</v>
      </c>
      <c r="B119" s="279" t="s">
        <v>277</v>
      </c>
      <c r="C119" s="175" t="s">
        <v>197</v>
      </c>
      <c r="D119" s="181">
        <v>13</v>
      </c>
      <c r="E119" s="166"/>
      <c r="F119" s="165"/>
      <c r="G119" s="165"/>
      <c r="H119" s="165"/>
      <c r="I119" s="165"/>
      <c r="J119" s="165"/>
      <c r="K119" s="165"/>
      <c r="L119" s="165"/>
      <c r="M119" s="165"/>
      <c r="N119" s="165"/>
      <c r="O119" s="165"/>
      <c r="P119" s="165"/>
      <c r="Q119" s="165"/>
      <c r="R119" s="165"/>
      <c r="S119" s="165"/>
      <c r="T119" s="165"/>
      <c r="U119" s="165"/>
      <c r="V119" s="165"/>
      <c r="W119" s="280"/>
      <c r="X119" s="165"/>
      <c r="Y119" s="280"/>
      <c r="Z119" s="280"/>
      <c r="AA119" s="165"/>
      <c r="AB119" s="64">
        <f t="shared" si="3"/>
        <v>0</v>
      </c>
      <c r="AC119" s="259" t="e">
        <f t="shared" si="4"/>
        <v>#DIV/0!</v>
      </c>
      <c r="AE119" s="261">
        <v>422</v>
      </c>
    </row>
    <row r="120" spans="1:31" s="260" customFormat="1" ht="30" x14ac:dyDescent="0.25">
      <c r="A120" s="298">
        <v>15</v>
      </c>
      <c r="B120" s="279" t="s">
        <v>186</v>
      </c>
      <c r="C120" s="175" t="s">
        <v>198</v>
      </c>
      <c r="D120" s="181">
        <v>179</v>
      </c>
      <c r="E120" s="166"/>
      <c r="F120" s="165"/>
      <c r="G120" s="165"/>
      <c r="H120" s="165"/>
      <c r="I120" s="165"/>
      <c r="J120" s="165"/>
      <c r="K120" s="165"/>
      <c r="L120" s="165"/>
      <c r="M120" s="165"/>
      <c r="N120" s="165"/>
      <c r="O120" s="165"/>
      <c r="P120" s="165"/>
      <c r="Q120" s="165"/>
      <c r="R120" s="165"/>
      <c r="S120" s="165"/>
      <c r="T120" s="165"/>
      <c r="U120" s="165"/>
      <c r="V120" s="165"/>
      <c r="W120" s="280"/>
      <c r="X120" s="165"/>
      <c r="Y120" s="280"/>
      <c r="Z120" s="280"/>
      <c r="AA120" s="165"/>
      <c r="AB120" s="64">
        <f t="shared" si="3"/>
        <v>0</v>
      </c>
      <c r="AC120" s="259" t="e">
        <f t="shared" si="4"/>
        <v>#DIV/0!</v>
      </c>
      <c r="AE120" s="261">
        <v>422</v>
      </c>
    </row>
    <row r="121" spans="1:31" s="260" customFormat="1" ht="30" x14ac:dyDescent="0.25">
      <c r="A121" s="298">
        <v>16</v>
      </c>
      <c r="B121" s="279" t="s">
        <v>278</v>
      </c>
      <c r="C121" s="175" t="s">
        <v>199</v>
      </c>
      <c r="D121" s="181">
        <v>98</v>
      </c>
      <c r="E121" s="166"/>
      <c r="F121" s="165"/>
      <c r="G121" s="165"/>
      <c r="H121" s="165"/>
      <c r="I121" s="165"/>
      <c r="J121" s="165"/>
      <c r="K121" s="165"/>
      <c r="L121" s="165"/>
      <c r="M121" s="165"/>
      <c r="N121" s="165"/>
      <c r="O121" s="165"/>
      <c r="P121" s="165"/>
      <c r="Q121" s="165"/>
      <c r="R121" s="165"/>
      <c r="S121" s="165"/>
      <c r="T121" s="165"/>
      <c r="U121" s="165"/>
      <c r="V121" s="165"/>
      <c r="W121" s="280"/>
      <c r="X121" s="165"/>
      <c r="Y121" s="280"/>
      <c r="Z121" s="280"/>
      <c r="AA121" s="165"/>
      <c r="AB121" s="64">
        <f t="shared" si="3"/>
        <v>0</v>
      </c>
      <c r="AC121" s="259" t="e">
        <f t="shared" si="4"/>
        <v>#DIV/0!</v>
      </c>
      <c r="AE121" s="261">
        <v>422</v>
      </c>
    </row>
    <row r="122" spans="1:31" s="260" customFormat="1" ht="15.75" x14ac:dyDescent="0.25">
      <c r="A122" s="298">
        <v>17</v>
      </c>
      <c r="B122" s="279" t="s">
        <v>278</v>
      </c>
      <c r="C122" s="175" t="s">
        <v>200</v>
      </c>
      <c r="D122" s="181">
        <v>77</v>
      </c>
      <c r="E122" s="166"/>
      <c r="F122" s="165"/>
      <c r="G122" s="165"/>
      <c r="H122" s="165"/>
      <c r="I122" s="165"/>
      <c r="J122" s="165"/>
      <c r="K122" s="165"/>
      <c r="L122" s="165"/>
      <c r="M122" s="165"/>
      <c r="N122" s="165"/>
      <c r="O122" s="165"/>
      <c r="P122" s="165"/>
      <c r="Q122" s="165"/>
      <c r="R122" s="165"/>
      <c r="S122" s="165"/>
      <c r="T122" s="165"/>
      <c r="U122" s="165"/>
      <c r="V122" s="165"/>
      <c r="W122" s="280"/>
      <c r="X122" s="165"/>
      <c r="Y122" s="280"/>
      <c r="Z122" s="280"/>
      <c r="AA122" s="165"/>
      <c r="AB122" s="64">
        <f t="shared" si="3"/>
        <v>0</v>
      </c>
      <c r="AC122" s="259" t="e">
        <f t="shared" si="4"/>
        <v>#DIV/0!</v>
      </c>
      <c r="AE122" s="261">
        <v>422</v>
      </c>
    </row>
    <row r="123" spans="1:31" s="260" customFormat="1" ht="30" x14ac:dyDescent="0.25">
      <c r="A123" s="298">
        <v>18</v>
      </c>
      <c r="B123" s="298" t="s">
        <v>186</v>
      </c>
      <c r="C123" s="175" t="s">
        <v>201</v>
      </c>
      <c r="D123" s="181">
        <v>79</v>
      </c>
      <c r="E123" s="166"/>
      <c r="F123" s="165"/>
      <c r="G123" s="165"/>
      <c r="H123" s="165"/>
      <c r="I123" s="165"/>
      <c r="J123" s="165"/>
      <c r="K123" s="165"/>
      <c r="L123" s="165"/>
      <c r="M123" s="165"/>
      <c r="N123" s="165"/>
      <c r="O123" s="165"/>
      <c r="P123" s="165"/>
      <c r="Q123" s="165"/>
      <c r="R123" s="165"/>
      <c r="S123" s="165"/>
      <c r="T123" s="165"/>
      <c r="U123" s="165"/>
      <c r="V123" s="165"/>
      <c r="W123" s="280"/>
      <c r="X123" s="165"/>
      <c r="Y123" s="280"/>
      <c r="Z123" s="280"/>
      <c r="AA123" s="165"/>
      <c r="AB123" s="64">
        <f t="shared" si="3"/>
        <v>0</v>
      </c>
      <c r="AC123" s="259" t="e">
        <f t="shared" si="4"/>
        <v>#DIV/0!</v>
      </c>
      <c r="AE123" s="261">
        <v>422</v>
      </c>
    </row>
    <row r="124" spans="1:31" s="260" customFormat="1" ht="30" x14ac:dyDescent="0.25">
      <c r="A124" s="298">
        <v>19</v>
      </c>
      <c r="B124" s="298" t="s">
        <v>278</v>
      </c>
      <c r="C124" s="175" t="s">
        <v>202</v>
      </c>
      <c r="D124" s="181">
        <v>29</v>
      </c>
      <c r="E124" s="166"/>
      <c r="F124" s="165"/>
      <c r="G124" s="165"/>
      <c r="H124" s="165"/>
      <c r="I124" s="165"/>
      <c r="J124" s="165"/>
      <c r="K124" s="165"/>
      <c r="L124" s="165"/>
      <c r="M124" s="165"/>
      <c r="N124" s="165"/>
      <c r="O124" s="165"/>
      <c r="P124" s="165"/>
      <c r="Q124" s="165"/>
      <c r="R124" s="165"/>
      <c r="S124" s="165"/>
      <c r="T124" s="165"/>
      <c r="U124" s="165"/>
      <c r="V124" s="165"/>
      <c r="W124" s="280"/>
      <c r="X124" s="165"/>
      <c r="Y124" s="280"/>
      <c r="Z124" s="280"/>
      <c r="AA124" s="165"/>
      <c r="AB124" s="64">
        <f t="shared" si="3"/>
        <v>0</v>
      </c>
      <c r="AC124" s="259" t="e">
        <f t="shared" si="4"/>
        <v>#DIV/0!</v>
      </c>
      <c r="AE124" s="261">
        <v>422</v>
      </c>
    </row>
    <row r="125" spans="1:31" s="260" customFormat="1" ht="87.75" customHeight="1" x14ac:dyDescent="0.25">
      <c r="A125" s="298">
        <v>20</v>
      </c>
      <c r="B125" s="298" t="s">
        <v>277</v>
      </c>
      <c r="C125" s="175" t="s">
        <v>203</v>
      </c>
      <c r="D125" s="181">
        <v>33</v>
      </c>
      <c r="E125" s="166"/>
      <c r="F125" s="165"/>
      <c r="G125" s="165"/>
      <c r="H125" s="165"/>
      <c r="I125" s="165"/>
      <c r="J125" s="165"/>
      <c r="K125" s="165"/>
      <c r="L125" s="165"/>
      <c r="M125" s="165"/>
      <c r="N125" s="165"/>
      <c r="O125" s="165"/>
      <c r="P125" s="165"/>
      <c r="Q125" s="165"/>
      <c r="R125" s="165"/>
      <c r="S125" s="165"/>
      <c r="T125" s="165"/>
      <c r="U125" s="165"/>
      <c r="V125" s="165"/>
      <c r="W125" s="280"/>
      <c r="X125" s="165"/>
      <c r="Y125" s="280"/>
      <c r="Z125" s="280"/>
      <c r="AA125" s="165"/>
      <c r="AB125" s="64">
        <f t="shared" si="3"/>
        <v>0</v>
      </c>
      <c r="AC125" s="259" t="e">
        <f t="shared" si="4"/>
        <v>#DIV/0!</v>
      </c>
      <c r="AE125" s="261">
        <v>422</v>
      </c>
    </row>
    <row r="126" spans="1:31" s="260" customFormat="1" ht="30" x14ac:dyDescent="0.25">
      <c r="A126" s="298">
        <v>21</v>
      </c>
      <c r="B126" s="298" t="s">
        <v>186</v>
      </c>
      <c r="C126" s="175" t="s">
        <v>204</v>
      </c>
      <c r="D126" s="181">
        <v>81</v>
      </c>
      <c r="E126" s="166"/>
      <c r="F126" s="165"/>
      <c r="G126" s="165"/>
      <c r="H126" s="165"/>
      <c r="I126" s="165"/>
      <c r="J126" s="165"/>
      <c r="K126" s="165"/>
      <c r="L126" s="165"/>
      <c r="M126" s="165"/>
      <c r="N126" s="165"/>
      <c r="O126" s="165"/>
      <c r="P126" s="165"/>
      <c r="Q126" s="165"/>
      <c r="R126" s="165"/>
      <c r="S126" s="165"/>
      <c r="T126" s="165"/>
      <c r="U126" s="165"/>
      <c r="V126" s="165"/>
      <c r="W126" s="280"/>
      <c r="X126" s="165"/>
      <c r="Y126" s="280"/>
      <c r="Z126" s="280"/>
      <c r="AA126" s="165"/>
      <c r="AB126" s="64">
        <f t="shared" si="3"/>
        <v>0</v>
      </c>
      <c r="AC126" s="259" t="e">
        <f t="shared" si="4"/>
        <v>#DIV/0!</v>
      </c>
      <c r="AE126" s="261">
        <v>422</v>
      </c>
    </row>
    <row r="127" spans="1:31" s="260" customFormat="1" ht="45" x14ac:dyDescent="0.25">
      <c r="A127" s="298">
        <v>22</v>
      </c>
      <c r="B127" s="298" t="s">
        <v>277</v>
      </c>
      <c r="C127" s="175" t="s">
        <v>205</v>
      </c>
      <c r="D127" s="181">
        <v>52</v>
      </c>
      <c r="E127" s="166"/>
      <c r="F127" s="165"/>
      <c r="G127" s="165"/>
      <c r="H127" s="165"/>
      <c r="I127" s="165"/>
      <c r="J127" s="165"/>
      <c r="K127" s="165"/>
      <c r="L127" s="165"/>
      <c r="M127" s="165"/>
      <c r="N127" s="165"/>
      <c r="O127" s="165"/>
      <c r="P127" s="165"/>
      <c r="Q127" s="165"/>
      <c r="R127" s="165"/>
      <c r="S127" s="165"/>
      <c r="T127" s="165"/>
      <c r="U127" s="165"/>
      <c r="V127" s="165"/>
      <c r="W127" s="280"/>
      <c r="X127" s="165"/>
      <c r="Y127" s="280"/>
      <c r="Z127" s="280"/>
      <c r="AA127" s="165"/>
      <c r="AB127" s="64">
        <f t="shared" si="3"/>
        <v>0</v>
      </c>
      <c r="AC127" s="259" t="e">
        <f t="shared" si="4"/>
        <v>#DIV/0!</v>
      </c>
      <c r="AE127" s="261">
        <v>422</v>
      </c>
    </row>
    <row r="128" spans="1:31" s="260" customFormat="1" ht="60" x14ac:dyDescent="0.25">
      <c r="A128" s="298">
        <v>23</v>
      </c>
      <c r="B128" s="298" t="s">
        <v>277</v>
      </c>
      <c r="C128" s="175" t="s">
        <v>206</v>
      </c>
      <c r="D128" s="181">
        <v>85</v>
      </c>
      <c r="E128" s="166"/>
      <c r="F128" s="165"/>
      <c r="G128" s="165"/>
      <c r="H128" s="165"/>
      <c r="I128" s="165"/>
      <c r="J128" s="165"/>
      <c r="K128" s="165"/>
      <c r="L128" s="165"/>
      <c r="M128" s="165"/>
      <c r="N128" s="165"/>
      <c r="O128" s="165"/>
      <c r="P128" s="165"/>
      <c r="Q128" s="165"/>
      <c r="R128" s="165"/>
      <c r="S128" s="165"/>
      <c r="T128" s="165"/>
      <c r="U128" s="165"/>
      <c r="V128" s="165"/>
      <c r="W128" s="280"/>
      <c r="X128" s="165"/>
      <c r="Y128" s="280"/>
      <c r="Z128" s="280"/>
      <c r="AA128" s="165"/>
      <c r="AB128" s="64">
        <f t="shared" si="3"/>
        <v>0</v>
      </c>
      <c r="AC128" s="259" t="e">
        <f t="shared" si="4"/>
        <v>#DIV/0!</v>
      </c>
      <c r="AE128" s="261">
        <v>422</v>
      </c>
    </row>
    <row r="129" spans="1:31" s="260" customFormat="1" ht="30" x14ac:dyDescent="0.25">
      <c r="A129" s="298">
        <v>24</v>
      </c>
      <c r="B129" s="279" t="s">
        <v>327</v>
      </c>
      <c r="C129" s="175" t="s">
        <v>207</v>
      </c>
      <c r="D129" s="181">
        <v>55</v>
      </c>
      <c r="E129" s="166"/>
      <c r="F129" s="165"/>
      <c r="G129" s="165"/>
      <c r="H129" s="165"/>
      <c r="I129" s="165"/>
      <c r="J129" s="165"/>
      <c r="K129" s="165"/>
      <c r="L129" s="165"/>
      <c r="M129" s="165"/>
      <c r="N129" s="165"/>
      <c r="O129" s="165"/>
      <c r="P129" s="165"/>
      <c r="Q129" s="165"/>
      <c r="R129" s="165"/>
      <c r="S129" s="165"/>
      <c r="T129" s="165"/>
      <c r="U129" s="165"/>
      <c r="V129" s="165"/>
      <c r="W129" s="280"/>
      <c r="X129" s="165"/>
      <c r="Y129" s="280"/>
      <c r="Z129" s="280"/>
      <c r="AA129" s="165"/>
      <c r="AB129" s="64">
        <f t="shared" si="3"/>
        <v>0</v>
      </c>
      <c r="AC129" s="259" t="e">
        <f t="shared" si="4"/>
        <v>#DIV/0!</v>
      </c>
      <c r="AE129" s="261">
        <v>422</v>
      </c>
    </row>
    <row r="130" spans="1:31" s="260" customFormat="1" ht="61.5" customHeight="1" x14ac:dyDescent="0.25">
      <c r="A130" s="298">
        <v>25</v>
      </c>
      <c r="B130" s="279" t="s">
        <v>277</v>
      </c>
      <c r="C130" s="175" t="s">
        <v>452</v>
      </c>
      <c r="D130" s="181">
        <v>0</v>
      </c>
      <c r="E130" s="166"/>
      <c r="F130" s="165"/>
      <c r="G130" s="165"/>
      <c r="H130" s="165"/>
      <c r="I130" s="165"/>
      <c r="J130" s="165"/>
      <c r="K130" s="165"/>
      <c r="L130" s="165"/>
      <c r="M130" s="165"/>
      <c r="N130" s="165"/>
      <c r="O130" s="165"/>
      <c r="P130" s="165"/>
      <c r="Q130" s="165"/>
      <c r="R130" s="165"/>
      <c r="S130" s="165"/>
      <c r="T130" s="165"/>
      <c r="U130" s="165"/>
      <c r="V130" s="165"/>
      <c r="W130" s="280"/>
      <c r="X130" s="165"/>
      <c r="Y130" s="280"/>
      <c r="Z130" s="280"/>
      <c r="AA130" s="165"/>
      <c r="AB130" s="64" t="e">
        <f t="shared" si="3"/>
        <v>#DIV/0!</v>
      </c>
      <c r="AC130" s="259" t="e">
        <f t="shared" si="4"/>
        <v>#DIV/0!</v>
      </c>
      <c r="AE130" s="261"/>
    </row>
    <row r="131" spans="1:31" s="260" customFormat="1" ht="45" x14ac:dyDescent="0.25">
      <c r="A131" s="298">
        <v>26</v>
      </c>
      <c r="B131" s="298" t="s">
        <v>277</v>
      </c>
      <c r="C131" s="175" t="s">
        <v>208</v>
      </c>
      <c r="D131" s="181">
        <v>13</v>
      </c>
      <c r="E131" s="166"/>
      <c r="F131" s="165"/>
      <c r="G131" s="165"/>
      <c r="H131" s="165"/>
      <c r="I131" s="165"/>
      <c r="J131" s="165"/>
      <c r="K131" s="165"/>
      <c r="L131" s="165"/>
      <c r="M131" s="165"/>
      <c r="N131" s="165"/>
      <c r="O131" s="165"/>
      <c r="P131" s="165"/>
      <c r="Q131" s="165"/>
      <c r="R131" s="165"/>
      <c r="S131" s="165"/>
      <c r="T131" s="165"/>
      <c r="U131" s="165"/>
      <c r="V131" s="165"/>
      <c r="W131" s="280"/>
      <c r="X131" s="165"/>
      <c r="Y131" s="280"/>
      <c r="Z131" s="280"/>
      <c r="AA131" s="165"/>
      <c r="AB131" s="64">
        <f t="shared" si="3"/>
        <v>0</v>
      </c>
      <c r="AC131" s="259" t="e">
        <f t="shared" si="4"/>
        <v>#DIV/0!</v>
      </c>
      <c r="AE131" s="261">
        <v>422</v>
      </c>
    </row>
    <row r="132" spans="1:31" s="260" customFormat="1" ht="15.75" x14ac:dyDescent="0.25">
      <c r="A132" s="298">
        <v>27</v>
      </c>
      <c r="B132" s="298" t="s">
        <v>186</v>
      </c>
      <c r="C132" s="175" t="s">
        <v>209</v>
      </c>
      <c r="D132" s="181">
        <v>18</v>
      </c>
      <c r="E132" s="166"/>
      <c r="F132" s="165"/>
      <c r="G132" s="165"/>
      <c r="H132" s="165"/>
      <c r="I132" s="165"/>
      <c r="J132" s="165"/>
      <c r="K132" s="165"/>
      <c r="L132" s="165"/>
      <c r="M132" s="165"/>
      <c r="N132" s="165"/>
      <c r="O132" s="165"/>
      <c r="P132" s="165"/>
      <c r="Q132" s="165"/>
      <c r="R132" s="165"/>
      <c r="S132" s="165"/>
      <c r="T132" s="165"/>
      <c r="U132" s="165"/>
      <c r="V132" s="165"/>
      <c r="W132" s="280"/>
      <c r="X132" s="165"/>
      <c r="Y132" s="280"/>
      <c r="Z132" s="280"/>
      <c r="AA132" s="165"/>
      <c r="AB132" s="64">
        <f t="shared" si="3"/>
        <v>0</v>
      </c>
      <c r="AC132" s="259" t="e">
        <f t="shared" si="4"/>
        <v>#DIV/0!</v>
      </c>
      <c r="AE132" s="261">
        <v>422</v>
      </c>
    </row>
    <row r="133" spans="1:31" s="260" customFormat="1" ht="30" x14ac:dyDescent="0.25">
      <c r="A133" s="298">
        <v>28</v>
      </c>
      <c r="B133" s="298" t="s">
        <v>186</v>
      </c>
      <c r="C133" s="175" t="s">
        <v>210</v>
      </c>
      <c r="D133" s="181">
        <v>15</v>
      </c>
      <c r="E133" s="166"/>
      <c r="F133" s="165"/>
      <c r="G133" s="165"/>
      <c r="H133" s="165"/>
      <c r="I133" s="165"/>
      <c r="J133" s="165"/>
      <c r="K133" s="165"/>
      <c r="L133" s="165"/>
      <c r="M133" s="165"/>
      <c r="N133" s="165"/>
      <c r="O133" s="165"/>
      <c r="P133" s="165"/>
      <c r="Q133" s="165"/>
      <c r="R133" s="165"/>
      <c r="S133" s="165"/>
      <c r="T133" s="165"/>
      <c r="U133" s="165"/>
      <c r="V133" s="165"/>
      <c r="W133" s="280"/>
      <c r="X133" s="165"/>
      <c r="Y133" s="280"/>
      <c r="Z133" s="280"/>
      <c r="AA133" s="165"/>
      <c r="AB133" s="64">
        <f t="shared" si="3"/>
        <v>0</v>
      </c>
      <c r="AC133" s="259" t="e">
        <f t="shared" si="4"/>
        <v>#DIV/0!</v>
      </c>
      <c r="AE133" s="261">
        <v>422</v>
      </c>
    </row>
    <row r="134" spans="1:31" s="260" customFormat="1" ht="30" x14ac:dyDescent="0.25">
      <c r="A134" s="298">
        <v>29</v>
      </c>
      <c r="B134" s="298" t="s">
        <v>211</v>
      </c>
      <c r="C134" s="175" t="s">
        <v>212</v>
      </c>
      <c r="D134" s="181">
        <v>6</v>
      </c>
      <c r="E134" s="166"/>
      <c r="F134" s="165"/>
      <c r="G134" s="165"/>
      <c r="H134" s="165"/>
      <c r="I134" s="165"/>
      <c r="J134" s="165"/>
      <c r="K134" s="165"/>
      <c r="L134" s="165"/>
      <c r="M134" s="165"/>
      <c r="N134" s="165"/>
      <c r="O134" s="165"/>
      <c r="P134" s="165"/>
      <c r="Q134" s="165"/>
      <c r="R134" s="165"/>
      <c r="S134" s="165"/>
      <c r="T134" s="165"/>
      <c r="U134" s="165"/>
      <c r="V134" s="165"/>
      <c r="W134" s="280"/>
      <c r="X134" s="165"/>
      <c r="Y134" s="280"/>
      <c r="Z134" s="280"/>
      <c r="AA134" s="165"/>
      <c r="AB134" s="64">
        <f t="shared" si="3"/>
        <v>0</v>
      </c>
      <c r="AC134" s="259" t="e">
        <f t="shared" si="4"/>
        <v>#DIV/0!</v>
      </c>
      <c r="AE134" s="261">
        <v>422</v>
      </c>
    </row>
    <row r="135" spans="1:31" s="260" customFormat="1" ht="30" x14ac:dyDescent="0.25">
      <c r="A135" s="298">
        <v>30</v>
      </c>
      <c r="B135" s="298" t="s">
        <v>213</v>
      </c>
      <c r="C135" s="175" t="s">
        <v>214</v>
      </c>
      <c r="D135" s="181">
        <v>14</v>
      </c>
      <c r="E135" s="166"/>
      <c r="F135" s="165"/>
      <c r="G135" s="165"/>
      <c r="H135" s="165"/>
      <c r="I135" s="165"/>
      <c r="J135" s="165"/>
      <c r="K135" s="165"/>
      <c r="L135" s="165"/>
      <c r="M135" s="165"/>
      <c r="N135" s="165"/>
      <c r="O135" s="165"/>
      <c r="P135" s="165"/>
      <c r="Q135" s="165"/>
      <c r="R135" s="165"/>
      <c r="S135" s="165"/>
      <c r="T135" s="165"/>
      <c r="U135" s="165"/>
      <c r="V135" s="165"/>
      <c r="W135" s="280"/>
      <c r="X135" s="165"/>
      <c r="Y135" s="280"/>
      <c r="Z135" s="280"/>
      <c r="AA135" s="165"/>
      <c r="AB135" s="64">
        <f t="shared" si="3"/>
        <v>0</v>
      </c>
      <c r="AC135" s="259" t="e">
        <f t="shared" si="4"/>
        <v>#DIV/0!</v>
      </c>
      <c r="AE135" s="261">
        <v>422</v>
      </c>
    </row>
    <row r="136" spans="1:31" s="260" customFormat="1" ht="15.75" x14ac:dyDescent="0.25">
      <c r="A136" s="298">
        <v>31</v>
      </c>
      <c r="B136" s="298" t="s">
        <v>139</v>
      </c>
      <c r="C136" s="281" t="s">
        <v>453</v>
      </c>
      <c r="D136" s="182">
        <v>0</v>
      </c>
      <c r="E136" s="166"/>
      <c r="F136" s="165"/>
      <c r="G136" s="165"/>
      <c r="H136" s="165"/>
      <c r="I136" s="165"/>
      <c r="J136" s="165"/>
      <c r="K136" s="165"/>
      <c r="L136" s="165"/>
      <c r="M136" s="165"/>
      <c r="N136" s="165"/>
      <c r="O136" s="165"/>
      <c r="P136" s="165"/>
      <c r="Q136" s="165"/>
      <c r="R136" s="165"/>
      <c r="S136" s="165"/>
      <c r="T136" s="165"/>
      <c r="U136" s="165"/>
      <c r="V136" s="280"/>
      <c r="W136" s="280"/>
      <c r="X136" s="165"/>
      <c r="Y136" s="280"/>
      <c r="Z136" s="280"/>
      <c r="AA136" s="165"/>
      <c r="AB136" s="64" t="e">
        <f t="shared" si="3"/>
        <v>#DIV/0!</v>
      </c>
      <c r="AC136" s="259" t="e">
        <f t="shared" si="4"/>
        <v>#DIV/0!</v>
      </c>
      <c r="AE136" s="261"/>
    </row>
    <row r="137" spans="1:31" s="260" customFormat="1" ht="60" x14ac:dyDescent="0.25">
      <c r="A137" s="298">
        <v>32</v>
      </c>
      <c r="B137" s="298" t="s">
        <v>277</v>
      </c>
      <c r="C137" s="281" t="s">
        <v>454</v>
      </c>
      <c r="D137" s="182">
        <v>41</v>
      </c>
      <c r="E137" s="166"/>
      <c r="F137" s="165"/>
      <c r="G137" s="165"/>
      <c r="H137" s="165"/>
      <c r="I137" s="165"/>
      <c r="J137" s="165"/>
      <c r="K137" s="165"/>
      <c r="L137" s="165"/>
      <c r="M137" s="165"/>
      <c r="N137" s="165"/>
      <c r="O137" s="165"/>
      <c r="P137" s="165"/>
      <c r="Q137" s="165"/>
      <c r="R137" s="165"/>
      <c r="S137" s="165"/>
      <c r="T137" s="165"/>
      <c r="U137" s="165"/>
      <c r="V137" s="280"/>
      <c r="W137" s="280"/>
      <c r="X137" s="165"/>
      <c r="Y137" s="280"/>
      <c r="Z137" s="280"/>
      <c r="AA137" s="165"/>
      <c r="AB137" s="64">
        <f t="shared" si="3"/>
        <v>0</v>
      </c>
      <c r="AC137" s="259" t="e">
        <f t="shared" si="4"/>
        <v>#DIV/0!</v>
      </c>
      <c r="AE137" s="261"/>
    </row>
    <row r="138" spans="1:31" s="260" customFormat="1" ht="60" x14ac:dyDescent="0.25">
      <c r="A138" s="298">
        <v>33</v>
      </c>
      <c r="B138" s="298" t="s">
        <v>143</v>
      </c>
      <c r="C138" s="281" t="s">
        <v>455</v>
      </c>
      <c r="D138" s="182">
        <v>12</v>
      </c>
      <c r="E138" s="166"/>
      <c r="F138" s="165"/>
      <c r="G138" s="165"/>
      <c r="H138" s="165"/>
      <c r="I138" s="165"/>
      <c r="J138" s="165"/>
      <c r="K138" s="165"/>
      <c r="L138" s="165"/>
      <c r="M138" s="165"/>
      <c r="N138" s="165"/>
      <c r="O138" s="165"/>
      <c r="P138" s="165"/>
      <c r="Q138" s="165"/>
      <c r="R138" s="165"/>
      <c r="S138" s="165"/>
      <c r="T138" s="165"/>
      <c r="U138" s="165"/>
      <c r="V138" s="280"/>
      <c r="W138" s="280"/>
      <c r="X138" s="165"/>
      <c r="Y138" s="280"/>
      <c r="Z138" s="280"/>
      <c r="AA138" s="165"/>
      <c r="AB138" s="64">
        <f t="shared" si="3"/>
        <v>0</v>
      </c>
      <c r="AC138" s="259" t="e">
        <f t="shared" si="4"/>
        <v>#DIV/0!</v>
      </c>
      <c r="AE138" s="261"/>
    </row>
    <row r="139" spans="1:31" s="260" customFormat="1" ht="30" x14ac:dyDescent="0.25">
      <c r="A139" s="298">
        <v>34</v>
      </c>
      <c r="B139" s="298" t="s">
        <v>456</v>
      </c>
      <c r="C139" s="281" t="s">
        <v>457</v>
      </c>
      <c r="D139" s="182">
        <v>0</v>
      </c>
      <c r="E139" s="166"/>
      <c r="F139" s="165"/>
      <c r="G139" s="165"/>
      <c r="H139" s="165"/>
      <c r="I139" s="165"/>
      <c r="J139" s="165"/>
      <c r="K139" s="165"/>
      <c r="L139" s="165"/>
      <c r="M139" s="165"/>
      <c r="N139" s="165"/>
      <c r="O139" s="165"/>
      <c r="P139" s="165"/>
      <c r="Q139" s="165"/>
      <c r="R139" s="165"/>
      <c r="S139" s="165"/>
      <c r="T139" s="165"/>
      <c r="U139" s="165"/>
      <c r="V139" s="280"/>
      <c r="W139" s="280"/>
      <c r="X139" s="165"/>
      <c r="Y139" s="280"/>
      <c r="Z139" s="280"/>
      <c r="AA139" s="165"/>
      <c r="AB139" s="64" t="e">
        <f t="shared" si="3"/>
        <v>#DIV/0!</v>
      </c>
      <c r="AC139" s="259" t="e">
        <f t="shared" si="4"/>
        <v>#DIV/0!</v>
      </c>
      <c r="AE139" s="261"/>
    </row>
    <row r="140" spans="1:31" s="260" customFormat="1" ht="15.75" x14ac:dyDescent="0.25">
      <c r="A140" s="298">
        <v>35</v>
      </c>
      <c r="B140" s="298" t="s">
        <v>186</v>
      </c>
      <c r="C140" s="281" t="s">
        <v>458</v>
      </c>
      <c r="D140" s="182">
        <v>23</v>
      </c>
      <c r="E140" s="166"/>
      <c r="F140" s="165"/>
      <c r="G140" s="165"/>
      <c r="H140" s="165"/>
      <c r="I140" s="165"/>
      <c r="J140" s="165"/>
      <c r="K140" s="165"/>
      <c r="L140" s="165"/>
      <c r="M140" s="165"/>
      <c r="N140" s="165"/>
      <c r="O140" s="165"/>
      <c r="P140" s="165"/>
      <c r="Q140" s="165"/>
      <c r="R140" s="165"/>
      <c r="S140" s="165"/>
      <c r="T140" s="165"/>
      <c r="U140" s="165"/>
      <c r="V140" s="280"/>
      <c r="W140" s="280"/>
      <c r="X140" s="165"/>
      <c r="Y140" s="280"/>
      <c r="Z140" s="280"/>
      <c r="AA140" s="165"/>
      <c r="AB140" s="64">
        <f t="shared" si="3"/>
        <v>0</v>
      </c>
      <c r="AC140" s="259" t="e">
        <f t="shared" si="4"/>
        <v>#DIV/0!</v>
      </c>
      <c r="AE140" s="261"/>
    </row>
    <row r="141" spans="1:31" s="260" customFormat="1" ht="30" x14ac:dyDescent="0.25">
      <c r="A141" s="298">
        <v>36</v>
      </c>
      <c r="B141" s="255" t="s">
        <v>278</v>
      </c>
      <c r="C141" s="281" t="s">
        <v>459</v>
      </c>
      <c r="D141" s="182">
        <v>2</v>
      </c>
      <c r="E141" s="166"/>
      <c r="F141" s="165"/>
      <c r="G141" s="165"/>
      <c r="H141" s="165"/>
      <c r="I141" s="165"/>
      <c r="J141" s="165"/>
      <c r="K141" s="165"/>
      <c r="L141" s="165"/>
      <c r="M141" s="165"/>
      <c r="N141" s="165"/>
      <c r="O141" s="165"/>
      <c r="P141" s="165"/>
      <c r="Q141" s="165"/>
      <c r="R141" s="165"/>
      <c r="S141" s="165"/>
      <c r="T141" s="165"/>
      <c r="U141" s="165"/>
      <c r="V141" s="280"/>
      <c r="W141" s="280"/>
      <c r="X141" s="165"/>
      <c r="Y141" s="280"/>
      <c r="Z141" s="280"/>
      <c r="AA141" s="165"/>
      <c r="AB141" s="64">
        <f t="shared" si="3"/>
        <v>0</v>
      </c>
      <c r="AC141" s="259" t="e">
        <f t="shared" si="4"/>
        <v>#DIV/0!</v>
      </c>
      <c r="AE141" s="261"/>
    </row>
    <row r="142" spans="1:31" s="260" customFormat="1" ht="15.75" x14ac:dyDescent="0.25">
      <c r="A142" s="298">
        <v>37</v>
      </c>
      <c r="B142" s="255" t="s">
        <v>139</v>
      </c>
      <c r="C142" s="281" t="s">
        <v>460</v>
      </c>
      <c r="D142" s="182">
        <v>25</v>
      </c>
      <c r="E142" s="166"/>
      <c r="F142" s="165"/>
      <c r="G142" s="165"/>
      <c r="H142" s="165"/>
      <c r="I142" s="165"/>
      <c r="J142" s="165"/>
      <c r="K142" s="165"/>
      <c r="L142" s="165"/>
      <c r="M142" s="165"/>
      <c r="N142" s="165"/>
      <c r="O142" s="165"/>
      <c r="P142" s="165"/>
      <c r="Q142" s="165"/>
      <c r="R142" s="165"/>
      <c r="S142" s="165"/>
      <c r="T142" s="165"/>
      <c r="U142" s="165"/>
      <c r="V142" s="280"/>
      <c r="W142" s="280"/>
      <c r="X142" s="165"/>
      <c r="Y142" s="280"/>
      <c r="Z142" s="280"/>
      <c r="AA142" s="165"/>
      <c r="AB142" s="64">
        <f t="shared" si="3"/>
        <v>0</v>
      </c>
      <c r="AC142" s="259" t="e">
        <f t="shared" si="4"/>
        <v>#DIV/0!</v>
      </c>
      <c r="AE142" s="261"/>
    </row>
    <row r="143" spans="1:31" s="260" customFormat="1" ht="30" x14ac:dyDescent="0.25">
      <c r="A143" s="298">
        <v>38</v>
      </c>
      <c r="B143" s="255" t="s">
        <v>138</v>
      </c>
      <c r="C143" s="281" t="s">
        <v>472</v>
      </c>
      <c r="D143" s="182">
        <v>8</v>
      </c>
      <c r="E143" s="166"/>
      <c r="F143" s="165"/>
      <c r="G143" s="165"/>
      <c r="H143" s="165"/>
      <c r="I143" s="165"/>
      <c r="J143" s="165"/>
      <c r="K143" s="165"/>
      <c r="L143" s="165"/>
      <c r="M143" s="165"/>
      <c r="N143" s="165"/>
      <c r="O143" s="165"/>
      <c r="P143" s="165"/>
      <c r="Q143" s="165"/>
      <c r="R143" s="165"/>
      <c r="S143" s="165"/>
      <c r="T143" s="165"/>
      <c r="U143" s="165"/>
      <c r="V143" s="280"/>
      <c r="W143" s="280"/>
      <c r="X143" s="165"/>
      <c r="Y143" s="280"/>
      <c r="Z143" s="280"/>
      <c r="AA143" s="165"/>
      <c r="AB143" s="64">
        <f t="shared" si="3"/>
        <v>0</v>
      </c>
      <c r="AC143" s="259" t="e">
        <f t="shared" si="4"/>
        <v>#DIV/0!</v>
      </c>
      <c r="AE143" s="261"/>
    </row>
    <row r="144" spans="1:31" s="260" customFormat="1" ht="60" x14ac:dyDescent="0.25">
      <c r="A144" s="298">
        <v>39</v>
      </c>
      <c r="B144" s="298" t="s">
        <v>277</v>
      </c>
      <c r="C144" s="281" t="s">
        <v>461</v>
      </c>
      <c r="D144" s="182">
        <v>0</v>
      </c>
      <c r="E144" s="166"/>
      <c r="F144" s="165"/>
      <c r="G144" s="165"/>
      <c r="H144" s="165"/>
      <c r="I144" s="165"/>
      <c r="J144" s="165"/>
      <c r="K144" s="165"/>
      <c r="L144" s="165"/>
      <c r="M144" s="165"/>
      <c r="N144" s="165"/>
      <c r="O144" s="165"/>
      <c r="P144" s="165"/>
      <c r="Q144" s="165"/>
      <c r="R144" s="165"/>
      <c r="S144" s="165"/>
      <c r="T144" s="165"/>
      <c r="U144" s="165"/>
      <c r="V144" s="280"/>
      <c r="W144" s="280"/>
      <c r="X144" s="165"/>
      <c r="Y144" s="280"/>
      <c r="Z144" s="280"/>
      <c r="AA144" s="165"/>
      <c r="AB144" s="64" t="e">
        <f t="shared" si="3"/>
        <v>#DIV/0!</v>
      </c>
      <c r="AC144" s="259"/>
      <c r="AE144" s="261"/>
    </row>
    <row r="145" spans="1:33" s="85" customFormat="1" ht="75" x14ac:dyDescent="0.25">
      <c r="A145" s="156">
        <v>40</v>
      </c>
      <c r="B145" s="156" t="s">
        <v>369</v>
      </c>
      <c r="C145" s="281" t="s">
        <v>370</v>
      </c>
      <c r="D145" s="182">
        <v>18</v>
      </c>
      <c r="E145" s="166"/>
      <c r="F145" s="165"/>
      <c r="G145" s="165"/>
      <c r="H145" s="165"/>
      <c r="I145" s="165"/>
      <c r="J145" s="165"/>
      <c r="K145" s="165"/>
      <c r="L145" s="165"/>
      <c r="M145" s="165"/>
      <c r="N145" s="165"/>
      <c r="O145" s="165"/>
      <c r="P145" s="165"/>
      <c r="Q145" s="165"/>
      <c r="R145" s="165"/>
      <c r="S145" s="165"/>
      <c r="T145" s="165"/>
      <c r="U145" s="165"/>
      <c r="V145" s="280"/>
      <c r="W145" s="280"/>
      <c r="X145" s="165"/>
      <c r="Y145" s="280"/>
      <c r="Z145" s="280"/>
      <c r="AA145" s="165"/>
      <c r="AB145" s="64">
        <f t="shared" si="3"/>
        <v>0</v>
      </c>
      <c r="AC145" s="259" t="e">
        <f t="shared" si="4"/>
        <v>#DIV/0!</v>
      </c>
      <c r="AE145" s="282">
        <v>422</v>
      </c>
    </row>
    <row r="146" spans="1:33" s="85" customFormat="1" x14ac:dyDescent="0.25">
      <c r="A146" s="283"/>
      <c r="B146" s="156"/>
      <c r="C146" s="281" t="s">
        <v>39</v>
      </c>
      <c r="D146" s="167">
        <f t="shared" ref="D146:AA146" si="6">SUM(D106:D145)</f>
        <v>1636</v>
      </c>
      <c r="E146" s="167">
        <f t="shared" si="6"/>
        <v>0</v>
      </c>
      <c r="F146" s="167">
        <f t="shared" si="6"/>
        <v>0</v>
      </c>
      <c r="G146" s="167">
        <f t="shared" si="6"/>
        <v>0</v>
      </c>
      <c r="H146" s="167">
        <f t="shared" si="6"/>
        <v>0</v>
      </c>
      <c r="I146" s="167">
        <f t="shared" si="6"/>
        <v>0</v>
      </c>
      <c r="J146" s="167">
        <f t="shared" si="6"/>
        <v>0</v>
      </c>
      <c r="K146" s="167">
        <f t="shared" si="6"/>
        <v>0</v>
      </c>
      <c r="L146" s="167">
        <f t="shared" si="6"/>
        <v>0</v>
      </c>
      <c r="M146" s="167">
        <f t="shared" si="6"/>
        <v>0</v>
      </c>
      <c r="N146" s="167">
        <f t="shared" si="6"/>
        <v>0</v>
      </c>
      <c r="O146" s="167">
        <f t="shared" si="6"/>
        <v>0</v>
      </c>
      <c r="P146" s="167">
        <f t="shared" si="6"/>
        <v>0</v>
      </c>
      <c r="Q146" s="167">
        <f t="shared" si="6"/>
        <v>0</v>
      </c>
      <c r="R146" s="167">
        <f t="shared" si="6"/>
        <v>0</v>
      </c>
      <c r="S146" s="167">
        <f t="shared" si="6"/>
        <v>0</v>
      </c>
      <c r="T146" s="167">
        <f t="shared" si="6"/>
        <v>0</v>
      </c>
      <c r="U146" s="167">
        <f t="shared" si="6"/>
        <v>0</v>
      </c>
      <c r="V146" s="167">
        <f t="shared" si="6"/>
        <v>0</v>
      </c>
      <c r="W146" s="167">
        <f t="shared" si="6"/>
        <v>0</v>
      </c>
      <c r="X146" s="167">
        <f t="shared" si="6"/>
        <v>0</v>
      </c>
      <c r="Y146" s="167">
        <f t="shared" si="6"/>
        <v>0</v>
      </c>
      <c r="Z146" s="167">
        <f t="shared" si="6"/>
        <v>0</v>
      </c>
      <c r="AA146" s="167">
        <f t="shared" si="6"/>
        <v>0</v>
      </c>
      <c r="AB146" s="64">
        <f t="shared" si="3"/>
        <v>0</v>
      </c>
      <c r="AC146" s="259" t="e">
        <f t="shared" si="4"/>
        <v>#DIV/0!</v>
      </c>
      <c r="AE146" s="282"/>
      <c r="AF146" s="284"/>
      <c r="AG146" s="284"/>
    </row>
    <row r="147" spans="1:33" ht="29.25" customHeight="1" x14ac:dyDescent="0.3">
      <c r="A147" s="18"/>
      <c r="B147" s="18"/>
      <c r="C147" s="59" t="s">
        <v>44</v>
      </c>
      <c r="D147" s="55">
        <f t="shared" ref="D147:AA147" si="7">D60+D104+D146</f>
        <v>5928</v>
      </c>
      <c r="E147" s="55">
        <f t="shared" si="7"/>
        <v>0</v>
      </c>
      <c r="F147" s="55">
        <f t="shared" si="7"/>
        <v>0</v>
      </c>
      <c r="G147" s="55">
        <f t="shared" si="7"/>
        <v>0</v>
      </c>
      <c r="H147" s="55">
        <f t="shared" si="7"/>
        <v>0</v>
      </c>
      <c r="I147" s="55">
        <f t="shared" si="7"/>
        <v>0</v>
      </c>
      <c r="J147" s="55">
        <f t="shared" si="7"/>
        <v>0</v>
      </c>
      <c r="K147" s="55">
        <f t="shared" si="7"/>
        <v>0</v>
      </c>
      <c r="L147" s="55">
        <f t="shared" si="7"/>
        <v>0</v>
      </c>
      <c r="M147" s="55">
        <f t="shared" si="7"/>
        <v>0</v>
      </c>
      <c r="N147" s="55">
        <f t="shared" si="7"/>
        <v>0</v>
      </c>
      <c r="O147" s="55">
        <f t="shared" si="7"/>
        <v>0</v>
      </c>
      <c r="P147" s="55">
        <f t="shared" si="7"/>
        <v>0</v>
      </c>
      <c r="Q147" s="55">
        <f t="shared" si="7"/>
        <v>0</v>
      </c>
      <c r="R147" s="55">
        <f t="shared" si="7"/>
        <v>0</v>
      </c>
      <c r="S147" s="55">
        <f t="shared" si="7"/>
        <v>0</v>
      </c>
      <c r="T147" s="55">
        <f t="shared" si="7"/>
        <v>0</v>
      </c>
      <c r="U147" s="55">
        <f t="shared" si="7"/>
        <v>0</v>
      </c>
      <c r="V147" s="55">
        <f t="shared" si="7"/>
        <v>0</v>
      </c>
      <c r="W147" s="55">
        <f t="shared" si="7"/>
        <v>0</v>
      </c>
      <c r="X147" s="55">
        <f t="shared" si="7"/>
        <v>0</v>
      </c>
      <c r="Y147" s="55">
        <f t="shared" si="7"/>
        <v>0</v>
      </c>
      <c r="Z147" s="55">
        <f t="shared" si="7"/>
        <v>0</v>
      </c>
      <c r="AA147" s="55">
        <f t="shared" si="7"/>
        <v>0</v>
      </c>
      <c r="AB147" s="64">
        <f t="shared" si="3"/>
        <v>0</v>
      </c>
      <c r="AC147" s="72" t="e">
        <f t="shared" si="4"/>
        <v>#DIV/0!</v>
      </c>
      <c r="AE147" s="19"/>
    </row>
  </sheetData>
  <mergeCells count="26">
    <mergeCell ref="A7:AA7"/>
    <mergeCell ref="A61:AA61"/>
    <mergeCell ref="A105:AA105"/>
    <mergeCell ref="V4:V5"/>
    <mergeCell ref="W4:W5"/>
    <mergeCell ref="X4:X5"/>
    <mergeCell ref="Y4:Y5"/>
    <mergeCell ref="Z4:Z5"/>
    <mergeCell ref="AA4:AA5"/>
    <mergeCell ref="P4:P5"/>
    <mergeCell ref="Q4:Q5"/>
    <mergeCell ref="R4:R5"/>
    <mergeCell ref="S4:S5"/>
    <mergeCell ref="T4:T5"/>
    <mergeCell ref="U4:U5"/>
    <mergeCell ref="U1:V1"/>
    <mergeCell ref="A2:AA3"/>
    <mergeCell ref="A4:A5"/>
    <mergeCell ref="B4:B5"/>
    <mergeCell ref="C4:C5"/>
    <mergeCell ref="D4:D5"/>
    <mergeCell ref="M4:M5"/>
    <mergeCell ref="N4:N5"/>
    <mergeCell ref="O4:O5"/>
    <mergeCell ref="E4:K4"/>
    <mergeCell ref="L4:L5"/>
  </mergeCells>
  <conditionalFormatting sqref="AE8:AE60 AE106:AE146">
    <cfRule type="cellIs" dxfId="1" priority="2" operator="notEqual">
      <formula>0</formula>
    </cfRule>
  </conditionalFormatting>
  <conditionalFormatting sqref="AE147 AE62:AE104">
    <cfRule type="cellIs" dxfId="0" priority="1" operator="notEqual">
      <formula>0</formula>
    </cfRule>
  </conditionalFormatting>
  <pageMargins left="0.31496062992125984" right="0.11811023622047245" top="0.35433070866141736" bottom="0.15748031496062992" header="0.11811023622047245" footer="0.11811023622047245"/>
  <pageSetup paperSize="9" scale="6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38"/>
  <sheetViews>
    <sheetView workbookViewId="0">
      <selection activeCell="S4" sqref="S4:S5"/>
    </sheetView>
  </sheetViews>
  <sheetFormatPr defaultRowHeight="15" x14ac:dyDescent="0.25"/>
  <cols>
    <col min="1" max="1" width="4.7109375" customWidth="1"/>
    <col min="2" max="2" width="8.28515625" customWidth="1"/>
    <col min="3" max="3" width="14.5703125" customWidth="1"/>
    <col min="4" max="4" width="9.140625" style="85"/>
    <col min="5" max="5" width="7.28515625" style="85" customWidth="1"/>
    <col min="6" max="6" width="7.7109375" customWidth="1"/>
    <col min="7" max="7" width="8.140625" customWidth="1"/>
    <col min="8" max="8" width="7.85546875" customWidth="1"/>
    <col min="9" max="9" width="7.140625" customWidth="1"/>
    <col min="10" max="10" width="6" style="85" customWidth="1"/>
    <col min="11" max="12" width="8.5703125" style="85" customWidth="1"/>
    <col min="13" max="13" width="6.85546875" customWidth="1"/>
    <col min="14" max="14" width="7.42578125" style="85" customWidth="1"/>
    <col min="15" max="15" width="7.28515625" customWidth="1"/>
    <col min="16" max="16" width="7" customWidth="1"/>
    <col min="17" max="17" width="7.7109375" customWidth="1"/>
    <col min="18" max="19" width="7.140625" customWidth="1"/>
    <col min="21" max="21" width="7.140625" customWidth="1"/>
    <col min="22" max="22" width="7.85546875" customWidth="1"/>
    <col min="23" max="23" width="7.7109375" customWidth="1"/>
    <col min="24" max="25" width="7.42578125" customWidth="1"/>
    <col min="26" max="26" width="7.5703125" customWidth="1"/>
    <col min="28" max="30" width="9.140625" style="77"/>
  </cols>
  <sheetData>
    <row r="2" spans="1:30" ht="18.75" x14ac:dyDescent="0.3">
      <c r="A2" s="25"/>
      <c r="B2" s="25"/>
      <c r="C2" s="49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86"/>
      <c r="AC2" s="386"/>
      <c r="AD2" s="386"/>
    </row>
    <row r="3" spans="1:30" ht="18.75" x14ac:dyDescent="0.3">
      <c r="A3" s="382" t="s">
        <v>476</v>
      </c>
      <c r="B3" s="383"/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  <c r="P3" s="384"/>
      <c r="Q3" s="384"/>
      <c r="R3" s="384"/>
      <c r="S3" s="384"/>
      <c r="T3" s="384"/>
      <c r="U3" s="384"/>
      <c r="V3" s="384"/>
      <c r="W3" s="384"/>
      <c r="X3" s="384"/>
      <c r="Y3" s="384"/>
      <c r="Z3" s="384"/>
      <c r="AA3" s="384"/>
      <c r="AB3" s="384"/>
      <c r="AC3" s="384"/>
      <c r="AD3" s="385"/>
    </row>
    <row r="4" spans="1:30" x14ac:dyDescent="0.25">
      <c r="A4" s="337" t="s">
        <v>68</v>
      </c>
      <c r="B4" s="337" t="s">
        <v>71</v>
      </c>
      <c r="C4" s="387" t="s">
        <v>69</v>
      </c>
      <c r="D4" s="315" t="s">
        <v>425</v>
      </c>
      <c r="E4" s="375" t="s">
        <v>53</v>
      </c>
      <c r="F4" s="376"/>
      <c r="G4" s="376"/>
      <c r="H4" s="376"/>
      <c r="I4" s="376"/>
      <c r="J4" s="376"/>
      <c r="K4" s="377"/>
      <c r="L4" s="367" t="s">
        <v>473</v>
      </c>
      <c r="M4" s="378" t="s">
        <v>6</v>
      </c>
      <c r="N4" s="378" t="s">
        <v>413</v>
      </c>
      <c r="O4" s="378" t="s">
        <v>37</v>
      </c>
      <c r="P4" s="378" t="s">
        <v>7</v>
      </c>
      <c r="Q4" s="378" t="s">
        <v>8</v>
      </c>
      <c r="R4" s="378" t="s">
        <v>414</v>
      </c>
      <c r="S4" s="378" t="s">
        <v>9</v>
      </c>
      <c r="T4" s="378" t="s">
        <v>10</v>
      </c>
      <c r="U4" s="378" t="s">
        <v>11</v>
      </c>
      <c r="V4" s="378" t="s">
        <v>12</v>
      </c>
      <c r="W4" s="381" t="s">
        <v>331</v>
      </c>
      <c r="X4" s="381" t="s">
        <v>332</v>
      </c>
      <c r="Y4" s="381" t="s">
        <v>343</v>
      </c>
      <c r="Z4" s="381" t="s">
        <v>333</v>
      </c>
      <c r="AA4" s="381" t="s">
        <v>334</v>
      </c>
      <c r="AB4" s="380" t="s">
        <v>65</v>
      </c>
      <c r="AC4" s="379" t="s">
        <v>67</v>
      </c>
      <c r="AD4" s="390" t="s">
        <v>66</v>
      </c>
    </row>
    <row r="5" spans="1:30" ht="357.75" customHeight="1" x14ac:dyDescent="0.25">
      <c r="A5" s="392"/>
      <c r="B5" s="392"/>
      <c r="C5" s="388"/>
      <c r="D5" s="316"/>
      <c r="E5" s="294" t="s">
        <v>1</v>
      </c>
      <c r="F5" s="101" t="s">
        <v>2</v>
      </c>
      <c r="G5" s="101" t="s">
        <v>3</v>
      </c>
      <c r="H5" s="101" t="s">
        <v>4</v>
      </c>
      <c r="I5" s="101" t="s">
        <v>5</v>
      </c>
      <c r="J5" s="297" t="s">
        <v>403</v>
      </c>
      <c r="K5" s="297" t="s">
        <v>419</v>
      </c>
      <c r="L5" s="368"/>
      <c r="M5" s="339"/>
      <c r="N5" s="339"/>
      <c r="O5" s="339"/>
      <c r="P5" s="339"/>
      <c r="Q5" s="339"/>
      <c r="R5" s="339"/>
      <c r="S5" s="339"/>
      <c r="T5" s="339"/>
      <c r="U5" s="339"/>
      <c r="V5" s="339"/>
      <c r="W5" s="378"/>
      <c r="X5" s="378"/>
      <c r="Y5" s="378"/>
      <c r="Z5" s="378"/>
      <c r="AA5" s="378"/>
      <c r="AB5" s="389"/>
      <c r="AC5" s="380"/>
      <c r="AD5" s="391"/>
    </row>
    <row r="6" spans="1:30" x14ac:dyDescent="0.25">
      <c r="A6" s="62">
        <v>1</v>
      </c>
      <c r="B6" s="62">
        <v>2</v>
      </c>
      <c r="C6" s="50">
        <v>3</v>
      </c>
      <c r="D6" s="34">
        <v>4</v>
      </c>
      <c r="E6" s="34">
        <v>5</v>
      </c>
      <c r="F6" s="34">
        <v>6</v>
      </c>
      <c r="G6" s="34">
        <v>7</v>
      </c>
      <c r="H6" s="34">
        <v>8</v>
      </c>
      <c r="I6" s="34">
        <v>9</v>
      </c>
      <c r="J6" s="34">
        <v>10</v>
      </c>
      <c r="K6" s="34">
        <v>11</v>
      </c>
      <c r="L6" s="34">
        <v>12</v>
      </c>
      <c r="M6" s="34">
        <v>13</v>
      </c>
      <c r="N6" s="34">
        <v>14</v>
      </c>
      <c r="O6" s="34">
        <v>15</v>
      </c>
      <c r="P6" s="34">
        <v>16</v>
      </c>
      <c r="Q6" s="34">
        <v>17</v>
      </c>
      <c r="R6" s="34">
        <v>18</v>
      </c>
      <c r="S6" s="34">
        <v>19</v>
      </c>
      <c r="T6" s="34">
        <v>20</v>
      </c>
      <c r="U6" s="34">
        <v>21</v>
      </c>
      <c r="V6" s="34">
        <v>22</v>
      </c>
      <c r="W6" s="34">
        <v>23</v>
      </c>
      <c r="X6" s="34">
        <v>24</v>
      </c>
      <c r="Y6" s="34">
        <v>25</v>
      </c>
      <c r="Z6" s="34">
        <v>26</v>
      </c>
      <c r="AA6" s="34">
        <v>27</v>
      </c>
      <c r="AB6" s="67"/>
      <c r="AC6" s="67"/>
      <c r="AD6" s="67"/>
    </row>
    <row r="7" spans="1:30" s="85" customFormat="1" ht="36.75" customHeight="1" x14ac:dyDescent="0.25">
      <c r="A7" s="94">
        <v>1</v>
      </c>
      <c r="B7" s="95" t="s">
        <v>82</v>
      </c>
      <c r="C7" s="102" t="s">
        <v>16</v>
      </c>
      <c r="D7" s="103">
        <f>'ССУЗы при ВУЗах'!D12+'ССУЗы при ВУЗах'!D34</f>
        <v>200</v>
      </c>
      <c r="E7" s="103">
        <f>'ССУЗы при ВУЗах'!E12+'ССУЗы при ВУЗах'!E34</f>
        <v>0</v>
      </c>
      <c r="F7" s="103">
        <f>'ССУЗы при ВУЗах'!F12+'ССУЗы при ВУЗах'!F34</f>
        <v>0</v>
      </c>
      <c r="G7" s="103">
        <f>'ССУЗы при ВУЗах'!G12+'ССУЗы при ВУЗах'!G34</f>
        <v>0</v>
      </c>
      <c r="H7" s="103">
        <f>'ССУЗы при ВУЗах'!H12+'ССУЗы при ВУЗах'!H34</f>
        <v>0</v>
      </c>
      <c r="I7" s="103">
        <f>'ССУЗы при ВУЗах'!I12+'ССУЗы при ВУЗах'!I34</f>
        <v>0</v>
      </c>
      <c r="J7" s="103">
        <f>'ССУЗы при ВУЗах'!J12+'ССУЗы при ВУЗах'!J34</f>
        <v>0</v>
      </c>
      <c r="K7" s="103">
        <f>'ССУЗы при ВУЗах'!K12+'ССУЗы при ВУЗах'!K34</f>
        <v>0</v>
      </c>
      <c r="L7" s="103">
        <f>'ССУЗы при ВУЗах'!L12+'ССУЗы при ВУЗах'!L34</f>
        <v>0</v>
      </c>
      <c r="M7" s="103">
        <f>'ССУЗы при ВУЗах'!M12+'ССУЗы при ВУЗах'!M34</f>
        <v>0</v>
      </c>
      <c r="N7" s="103">
        <f>'ССУЗы при ВУЗах'!N12+'ССУЗы при ВУЗах'!N34</f>
        <v>0</v>
      </c>
      <c r="O7" s="103">
        <f>'ССУЗы при ВУЗах'!O12+'ССУЗы при ВУЗах'!O34</f>
        <v>0</v>
      </c>
      <c r="P7" s="103">
        <f>'ССУЗы при ВУЗах'!P12+'ССУЗы при ВУЗах'!P34</f>
        <v>0</v>
      </c>
      <c r="Q7" s="103">
        <f>'ССУЗы при ВУЗах'!Q12+'ССУЗы при ВУЗах'!Q34</f>
        <v>0</v>
      </c>
      <c r="R7" s="103">
        <f>'ССУЗы при ВУЗах'!R12+'ССУЗы при ВУЗах'!R34</f>
        <v>0</v>
      </c>
      <c r="S7" s="103">
        <f>'ССУЗы при ВУЗах'!S12+'ССУЗы при ВУЗах'!S34</f>
        <v>0</v>
      </c>
      <c r="T7" s="103">
        <f>'ССУЗы при ВУЗах'!T12+'ССУЗы при ВУЗах'!T34</f>
        <v>0</v>
      </c>
      <c r="U7" s="103"/>
      <c r="V7" s="103">
        <f>'ССУЗы при ВУЗах'!V12+'ССУЗы при ВУЗах'!V34</f>
        <v>0</v>
      </c>
      <c r="W7" s="103">
        <f>'ССУЗы при ВУЗах'!W12+'ССУЗы при ВУЗах'!W34</f>
        <v>0</v>
      </c>
      <c r="X7" s="103">
        <f>'ССУЗы при ВУЗах'!X12+'ССУЗы при ВУЗах'!X34</f>
        <v>0</v>
      </c>
      <c r="Y7" s="103">
        <f>'ССУЗы при ВУЗах'!Y12+'ССУЗы при ВУЗах'!Y34</f>
        <v>0</v>
      </c>
      <c r="Z7" s="103">
        <f>'ССУЗы при ВУЗах'!Z12+'ССУЗы при ВУЗах'!Z34</f>
        <v>0</v>
      </c>
      <c r="AA7" s="103">
        <f>'ССУЗы при ВУЗах'!AA12+'ССУЗы при ВУЗах'!AA34</f>
        <v>0</v>
      </c>
      <c r="AB7" s="68">
        <f>E7/D7*100</f>
        <v>0</v>
      </c>
      <c r="AC7" s="68" t="e">
        <f>F7/E7*100</f>
        <v>#DIV/0!</v>
      </c>
      <c r="AD7" s="68" t="e">
        <f>N7/E7*100</f>
        <v>#DIV/0!</v>
      </c>
    </row>
    <row r="8" spans="1:30" s="85" customFormat="1" x14ac:dyDescent="0.25">
      <c r="A8" s="94">
        <v>2</v>
      </c>
      <c r="B8" s="95" t="s">
        <v>97</v>
      </c>
      <c r="C8" s="107" t="s">
        <v>15</v>
      </c>
      <c r="D8" s="103">
        <f>'ССУЗы при ВУЗах'!D13</f>
        <v>20</v>
      </c>
      <c r="E8" s="103">
        <f>'ССУЗы при ВУЗах'!E13</f>
        <v>0</v>
      </c>
      <c r="F8" s="103">
        <f>'ССУЗы при ВУЗах'!F13</f>
        <v>0</v>
      </c>
      <c r="G8" s="103">
        <f>'ССУЗы при ВУЗах'!G13</f>
        <v>0</v>
      </c>
      <c r="H8" s="103">
        <f>'ССУЗы при ВУЗах'!H13</f>
        <v>0</v>
      </c>
      <c r="I8" s="103">
        <f>'ССУЗы при ВУЗах'!I13</f>
        <v>0</v>
      </c>
      <c r="J8" s="103">
        <f>'ССУЗы при ВУЗах'!J13</f>
        <v>0</v>
      </c>
      <c r="K8" s="103">
        <f>'ССУЗы при ВУЗах'!K13</f>
        <v>0</v>
      </c>
      <c r="L8" s="103">
        <f>'ССУЗы при ВУЗах'!L13</f>
        <v>0</v>
      </c>
      <c r="M8" s="103">
        <f>'ССУЗы при ВУЗах'!M13</f>
        <v>0</v>
      </c>
      <c r="N8" s="103">
        <f>'ССУЗы при ВУЗах'!N13</f>
        <v>0</v>
      </c>
      <c r="O8" s="103">
        <f>'ССУЗы при ВУЗах'!O13</f>
        <v>0</v>
      </c>
      <c r="P8" s="103">
        <f>'ССУЗы при ВУЗах'!P13</f>
        <v>0</v>
      </c>
      <c r="Q8" s="103">
        <f>'ССУЗы при ВУЗах'!Q13</f>
        <v>0</v>
      </c>
      <c r="R8" s="103">
        <f>'ССУЗы при ВУЗах'!R13</f>
        <v>0</v>
      </c>
      <c r="S8" s="103">
        <f>'ССУЗы при ВУЗах'!S13</f>
        <v>0</v>
      </c>
      <c r="T8" s="103">
        <f>'ССУЗы при ВУЗах'!T13</f>
        <v>0</v>
      </c>
      <c r="U8" s="103"/>
      <c r="V8" s="103">
        <f>'ССУЗы при ВУЗах'!V13</f>
        <v>0</v>
      </c>
      <c r="W8" s="103">
        <f>'ССУЗы при ВУЗах'!W13</f>
        <v>0</v>
      </c>
      <c r="X8" s="103">
        <f>'ССУЗы при ВУЗах'!X13</f>
        <v>0</v>
      </c>
      <c r="Y8" s="103">
        <f>'ССУЗы при ВУЗах'!Y13</f>
        <v>0</v>
      </c>
      <c r="Z8" s="103">
        <f>'ССУЗы при ВУЗах'!Z13</f>
        <v>0</v>
      </c>
      <c r="AA8" s="103">
        <f>'ССУЗы при ВУЗах'!AA13</f>
        <v>0</v>
      </c>
      <c r="AB8" s="68">
        <f t="shared" ref="AB8:AB38" si="0">E8/D8*100</f>
        <v>0</v>
      </c>
      <c r="AC8" s="68" t="e">
        <f t="shared" ref="AC8:AC21" si="1">F8/E8*100</f>
        <v>#DIV/0!</v>
      </c>
      <c r="AD8" s="68" t="e">
        <f t="shared" ref="AD8:AD23" si="2">N8/E8*100</f>
        <v>#DIV/0!</v>
      </c>
    </row>
    <row r="9" spans="1:30" s="85" customFormat="1" ht="42" customHeight="1" x14ac:dyDescent="0.25">
      <c r="A9" s="94">
        <v>3</v>
      </c>
      <c r="B9" s="95" t="s">
        <v>105</v>
      </c>
      <c r="C9" s="102" t="s">
        <v>106</v>
      </c>
      <c r="D9" s="103">
        <f>'ССУЗы при ВУЗах'!D24</f>
        <v>68</v>
      </c>
      <c r="E9" s="103">
        <f>'ССУЗы при ВУЗах'!E24</f>
        <v>0</v>
      </c>
      <c r="F9" s="103">
        <f>'ССУЗы при ВУЗах'!F24</f>
        <v>0</v>
      </c>
      <c r="G9" s="103">
        <f>'ССУЗы при ВУЗах'!G24</f>
        <v>0</v>
      </c>
      <c r="H9" s="103">
        <f>'ССУЗы при ВУЗах'!H24</f>
        <v>0</v>
      </c>
      <c r="I9" s="103">
        <f>'ССУЗы при ВУЗах'!I24</f>
        <v>0</v>
      </c>
      <c r="J9" s="103">
        <f>'ССУЗы при ВУЗах'!J24</f>
        <v>0</v>
      </c>
      <c r="K9" s="103">
        <f>'ССУЗы при ВУЗах'!K24</f>
        <v>0</v>
      </c>
      <c r="L9" s="103">
        <f>'ССУЗы при ВУЗах'!L24</f>
        <v>0</v>
      </c>
      <c r="M9" s="103">
        <f>'ССУЗы при ВУЗах'!M24</f>
        <v>0</v>
      </c>
      <c r="N9" s="103">
        <f>'ССУЗы при ВУЗах'!N24</f>
        <v>0</v>
      </c>
      <c r="O9" s="103">
        <f>'ССУЗы при ВУЗах'!O24</f>
        <v>0</v>
      </c>
      <c r="P9" s="103">
        <f>'ССУЗы при ВУЗах'!P24</f>
        <v>0</v>
      </c>
      <c r="Q9" s="103">
        <f>'ССУЗы при ВУЗах'!Q24</f>
        <v>0</v>
      </c>
      <c r="R9" s="103">
        <f>'ССУЗы при ВУЗах'!R24</f>
        <v>0</v>
      </c>
      <c r="S9" s="103">
        <f>'ССУЗы при ВУЗах'!S24</f>
        <v>0</v>
      </c>
      <c r="T9" s="103">
        <f>'ССУЗы при ВУЗах'!T24</f>
        <v>0</v>
      </c>
      <c r="U9" s="103"/>
      <c r="V9" s="103">
        <f>'ССУЗы при ВУЗах'!V24</f>
        <v>0</v>
      </c>
      <c r="W9" s="103">
        <f>'ССУЗы при ВУЗах'!W24</f>
        <v>0</v>
      </c>
      <c r="X9" s="103">
        <f>'ССУЗы при ВУЗах'!X24</f>
        <v>0</v>
      </c>
      <c r="Y9" s="103">
        <f>'ССУЗы при ВУЗах'!Y24</f>
        <v>0</v>
      </c>
      <c r="Z9" s="103">
        <f>'ССУЗы при ВУЗах'!Z24</f>
        <v>0</v>
      </c>
      <c r="AA9" s="103">
        <f>'ССУЗы при ВУЗах'!AA24</f>
        <v>0</v>
      </c>
      <c r="AB9" s="68">
        <f t="shared" si="0"/>
        <v>0</v>
      </c>
      <c r="AC9" s="68" t="e">
        <f t="shared" si="1"/>
        <v>#DIV/0!</v>
      </c>
      <c r="AD9" s="68" t="e">
        <f t="shared" si="2"/>
        <v>#DIV/0!</v>
      </c>
    </row>
    <row r="10" spans="1:30" s="85" customFormat="1" x14ac:dyDescent="0.25">
      <c r="A10" s="94">
        <v>4</v>
      </c>
      <c r="B10" s="100" t="s">
        <v>76</v>
      </c>
      <c r="C10" s="102" t="s">
        <v>77</v>
      </c>
      <c r="D10" s="103">
        <f>'ССУЗы при ВУЗах'!D41</f>
        <v>81</v>
      </c>
      <c r="E10" s="103">
        <f>'ССУЗы при ВУЗах'!E41</f>
        <v>0</v>
      </c>
      <c r="F10" s="103">
        <f>'ССУЗы при ВУЗах'!F41</f>
        <v>0</v>
      </c>
      <c r="G10" s="103">
        <f>'ССУЗы при ВУЗах'!G41</f>
        <v>0</v>
      </c>
      <c r="H10" s="103">
        <f>'ССУЗы при ВУЗах'!H41</f>
        <v>0</v>
      </c>
      <c r="I10" s="103">
        <f>'ССУЗы при ВУЗах'!I41</f>
        <v>0</v>
      </c>
      <c r="J10" s="103">
        <f>'ССУЗы при ВУЗах'!J41</f>
        <v>0</v>
      </c>
      <c r="K10" s="103">
        <f>'ССУЗы при ВУЗах'!K41</f>
        <v>0</v>
      </c>
      <c r="L10" s="103">
        <f>'ССУЗы при ВУЗах'!L41</f>
        <v>0</v>
      </c>
      <c r="M10" s="103">
        <f>'ССУЗы при ВУЗах'!M41</f>
        <v>0</v>
      </c>
      <c r="N10" s="103">
        <f>'ССУЗы при ВУЗах'!N41</f>
        <v>0</v>
      </c>
      <c r="O10" s="103">
        <f>'ССУЗы при ВУЗах'!O41</f>
        <v>0</v>
      </c>
      <c r="P10" s="103">
        <f>'ССУЗы при ВУЗах'!P41</f>
        <v>0</v>
      </c>
      <c r="Q10" s="103">
        <f>'ССУЗы при ВУЗах'!Q41</f>
        <v>0</v>
      </c>
      <c r="R10" s="103">
        <f>'ССУЗы при ВУЗах'!R41</f>
        <v>0</v>
      </c>
      <c r="S10" s="103">
        <f>'ССУЗы при ВУЗах'!S41</f>
        <v>0</v>
      </c>
      <c r="T10" s="103">
        <f>'ССУЗы при ВУЗах'!T41</f>
        <v>0</v>
      </c>
      <c r="U10" s="103"/>
      <c r="V10" s="103">
        <f>'ССУЗы при ВУЗах'!V41</f>
        <v>0</v>
      </c>
      <c r="W10" s="103">
        <f>'ССУЗы при ВУЗах'!W41</f>
        <v>0</v>
      </c>
      <c r="X10" s="103">
        <f>'ССУЗы при ВУЗах'!X41</f>
        <v>0</v>
      </c>
      <c r="Y10" s="103">
        <f>'ССУЗы при ВУЗах'!Y41</f>
        <v>0</v>
      </c>
      <c r="Z10" s="103">
        <f>'ССУЗы при ВУЗах'!Z41</f>
        <v>0</v>
      </c>
      <c r="AA10" s="103">
        <f>'ССУЗы при ВУЗах'!AA41</f>
        <v>0</v>
      </c>
      <c r="AB10" s="68">
        <f t="shared" si="0"/>
        <v>0</v>
      </c>
      <c r="AC10" s="68" t="e">
        <f t="shared" si="1"/>
        <v>#DIV/0!</v>
      </c>
      <c r="AD10" s="68" t="e">
        <f t="shared" si="2"/>
        <v>#DIV/0!</v>
      </c>
    </row>
    <row r="11" spans="1:30" s="85" customFormat="1" ht="48.75" x14ac:dyDescent="0.25">
      <c r="A11" s="94">
        <v>5</v>
      </c>
      <c r="B11" s="95" t="s">
        <v>281</v>
      </c>
      <c r="C11" s="102" t="s">
        <v>63</v>
      </c>
      <c r="D11" s="103">
        <f>'ССУЗы при ВУЗах'!D28</f>
        <v>26</v>
      </c>
      <c r="E11" s="103">
        <f>'ССУЗы при ВУЗах'!E28</f>
        <v>0</v>
      </c>
      <c r="F11" s="103">
        <f>'ССУЗы при ВУЗах'!F28</f>
        <v>0</v>
      </c>
      <c r="G11" s="103">
        <f>'ССУЗы при ВУЗах'!G28</f>
        <v>0</v>
      </c>
      <c r="H11" s="103">
        <f>'ССУЗы при ВУЗах'!H28</f>
        <v>0</v>
      </c>
      <c r="I11" s="103">
        <f>'ССУЗы при ВУЗах'!I28</f>
        <v>0</v>
      </c>
      <c r="J11" s="103">
        <f>'ССУЗы при ВУЗах'!J28</f>
        <v>0</v>
      </c>
      <c r="K11" s="103">
        <f>'ССУЗы при ВУЗах'!K28</f>
        <v>0</v>
      </c>
      <c r="L11" s="103">
        <f>'ССУЗы при ВУЗах'!L28</f>
        <v>0</v>
      </c>
      <c r="M11" s="103">
        <f>'ССУЗы при ВУЗах'!M28</f>
        <v>0</v>
      </c>
      <c r="N11" s="103">
        <f>'ССУЗы при ВУЗах'!N28</f>
        <v>0</v>
      </c>
      <c r="O11" s="103">
        <f>'ССУЗы при ВУЗах'!O28</f>
        <v>0</v>
      </c>
      <c r="P11" s="103">
        <f>'ССУЗы при ВУЗах'!P28</f>
        <v>0</v>
      </c>
      <c r="Q11" s="103">
        <f>'ССУЗы при ВУЗах'!Q28</f>
        <v>0</v>
      </c>
      <c r="R11" s="103">
        <f>'ССУЗы при ВУЗах'!R28</f>
        <v>0</v>
      </c>
      <c r="S11" s="103">
        <f>'ССУЗы при ВУЗах'!S28</f>
        <v>0</v>
      </c>
      <c r="T11" s="103">
        <f>'ССУЗы при ВУЗах'!T28</f>
        <v>0</v>
      </c>
      <c r="U11" s="103"/>
      <c r="V11" s="103">
        <f>'ССУЗы при ВУЗах'!V28</f>
        <v>0</v>
      </c>
      <c r="W11" s="103">
        <f>'ССУЗы при ВУЗах'!W28</f>
        <v>0</v>
      </c>
      <c r="X11" s="103">
        <f>'ССУЗы при ВУЗах'!X28</f>
        <v>0</v>
      </c>
      <c r="Y11" s="103">
        <f>'ССУЗы при ВУЗах'!Y28</f>
        <v>0</v>
      </c>
      <c r="Z11" s="103">
        <f>'ССУЗы при ВУЗах'!Z28</f>
        <v>0</v>
      </c>
      <c r="AA11" s="103">
        <f>'ССУЗы при ВУЗах'!AA28</f>
        <v>0</v>
      </c>
      <c r="AB11" s="68">
        <f t="shared" si="0"/>
        <v>0</v>
      </c>
      <c r="AC11" s="68" t="e">
        <f t="shared" si="1"/>
        <v>#DIV/0!</v>
      </c>
      <c r="AD11" s="68" t="e">
        <f t="shared" si="2"/>
        <v>#DIV/0!</v>
      </c>
    </row>
    <row r="12" spans="1:30" s="85" customFormat="1" ht="36.75" x14ac:dyDescent="0.25">
      <c r="A12" s="94">
        <v>6</v>
      </c>
      <c r="B12" s="95" t="s">
        <v>176</v>
      </c>
      <c r="C12" s="116" t="s">
        <v>29</v>
      </c>
      <c r="D12" s="103">
        <f>'ССУЗы при ВУЗах'!D35</f>
        <v>70</v>
      </c>
      <c r="E12" s="103">
        <f>'ССУЗы при ВУЗах'!E35</f>
        <v>0</v>
      </c>
      <c r="F12" s="103">
        <f>'ССУЗы при ВУЗах'!F35</f>
        <v>0</v>
      </c>
      <c r="G12" s="103">
        <f>'ССУЗы при ВУЗах'!G35</f>
        <v>0</v>
      </c>
      <c r="H12" s="103">
        <f>'ССУЗы при ВУЗах'!H35</f>
        <v>0</v>
      </c>
      <c r="I12" s="103">
        <f>'ССУЗы при ВУЗах'!I35</f>
        <v>0</v>
      </c>
      <c r="J12" s="103">
        <f>'ССУЗы при ВУЗах'!J35</f>
        <v>0</v>
      </c>
      <c r="K12" s="103">
        <f>'ССУЗы при ВУЗах'!K35</f>
        <v>0</v>
      </c>
      <c r="L12" s="103">
        <f>'ССУЗы при ВУЗах'!L35</f>
        <v>0</v>
      </c>
      <c r="M12" s="103">
        <f>'ССУЗы при ВУЗах'!M35</f>
        <v>0</v>
      </c>
      <c r="N12" s="103">
        <f>'ССУЗы при ВУЗах'!N35</f>
        <v>0</v>
      </c>
      <c r="O12" s="103">
        <f>'ССУЗы при ВУЗах'!O35</f>
        <v>0</v>
      </c>
      <c r="P12" s="103">
        <f>'ССУЗы при ВУЗах'!P35</f>
        <v>0</v>
      </c>
      <c r="Q12" s="103">
        <f>'ССУЗы при ВУЗах'!Q35</f>
        <v>0</v>
      </c>
      <c r="R12" s="103">
        <f>'ССУЗы при ВУЗах'!R35</f>
        <v>0</v>
      </c>
      <c r="S12" s="103">
        <f>'ССУЗы при ВУЗах'!S35</f>
        <v>0</v>
      </c>
      <c r="T12" s="103">
        <f>'ССУЗы при ВУЗах'!T35</f>
        <v>0</v>
      </c>
      <c r="U12" s="103"/>
      <c r="V12" s="103">
        <f>'ССУЗы при ВУЗах'!V35</f>
        <v>0</v>
      </c>
      <c r="W12" s="103">
        <f>'ССУЗы при ВУЗах'!W35</f>
        <v>0</v>
      </c>
      <c r="X12" s="103">
        <f>'ССУЗы при ВУЗах'!X35</f>
        <v>0</v>
      </c>
      <c r="Y12" s="103">
        <f>'ССУЗы при ВУЗах'!Y35</f>
        <v>0</v>
      </c>
      <c r="Z12" s="103">
        <f>'ССУЗы при ВУЗах'!Z35</f>
        <v>0</v>
      </c>
      <c r="AA12" s="103">
        <f>'ССУЗы при ВУЗах'!AA35</f>
        <v>0</v>
      </c>
      <c r="AB12" s="68">
        <f t="shared" si="0"/>
        <v>0</v>
      </c>
      <c r="AC12" s="68" t="e">
        <f t="shared" si="1"/>
        <v>#DIV/0!</v>
      </c>
      <c r="AD12" s="68" t="e">
        <f t="shared" si="2"/>
        <v>#DIV/0!</v>
      </c>
    </row>
    <row r="13" spans="1:30" s="85" customFormat="1" ht="48.75" x14ac:dyDescent="0.25">
      <c r="A13" s="94">
        <v>7</v>
      </c>
      <c r="B13" s="95" t="s">
        <v>84</v>
      </c>
      <c r="C13" s="102" t="s">
        <v>85</v>
      </c>
      <c r="D13" s="103">
        <f>'ССУЗы при ВУЗах'!D9</f>
        <v>268</v>
      </c>
      <c r="E13" s="103">
        <f>'ССУЗы при ВУЗах'!E9</f>
        <v>0</v>
      </c>
      <c r="F13" s="103">
        <f>'ССУЗы при ВУЗах'!F9</f>
        <v>0</v>
      </c>
      <c r="G13" s="103">
        <f>'ССУЗы при ВУЗах'!G9</f>
        <v>0</v>
      </c>
      <c r="H13" s="103">
        <f>'ССУЗы при ВУЗах'!H9</f>
        <v>0</v>
      </c>
      <c r="I13" s="103">
        <f>'ССУЗы при ВУЗах'!I9</f>
        <v>0</v>
      </c>
      <c r="J13" s="103">
        <f>'ССУЗы при ВУЗах'!J9</f>
        <v>0</v>
      </c>
      <c r="K13" s="103">
        <f>'ССУЗы при ВУЗах'!K9</f>
        <v>0</v>
      </c>
      <c r="L13" s="103">
        <f>'ССУЗы при ВУЗах'!L9</f>
        <v>0</v>
      </c>
      <c r="M13" s="103">
        <f>'ССУЗы при ВУЗах'!M9</f>
        <v>0</v>
      </c>
      <c r="N13" s="103">
        <f>'ССУЗы при ВУЗах'!N9</f>
        <v>0</v>
      </c>
      <c r="O13" s="103">
        <f>'ССУЗы при ВУЗах'!O9</f>
        <v>0</v>
      </c>
      <c r="P13" s="103">
        <f>'ССУЗы при ВУЗах'!P9</f>
        <v>0</v>
      </c>
      <c r="Q13" s="103">
        <f>'ССУЗы при ВУЗах'!Q9</f>
        <v>0</v>
      </c>
      <c r="R13" s="103">
        <f>'ССУЗы при ВУЗах'!R9</f>
        <v>0</v>
      </c>
      <c r="S13" s="103">
        <f>'ССУЗы при ВУЗах'!S9</f>
        <v>0</v>
      </c>
      <c r="T13" s="103">
        <f>'ССУЗы при ВУЗах'!T9</f>
        <v>0</v>
      </c>
      <c r="U13" s="103"/>
      <c r="V13" s="103">
        <f>'ССУЗы при ВУЗах'!V9</f>
        <v>0</v>
      </c>
      <c r="W13" s="103">
        <f>'ССУЗы при ВУЗах'!W9</f>
        <v>0</v>
      </c>
      <c r="X13" s="103">
        <f>'ССУЗы при ВУЗах'!X9</f>
        <v>0</v>
      </c>
      <c r="Y13" s="103">
        <f>'ССУЗы при ВУЗах'!Y9</f>
        <v>0</v>
      </c>
      <c r="Z13" s="103">
        <f>'ССУЗы при ВУЗах'!Z9</f>
        <v>0</v>
      </c>
      <c r="AA13" s="103">
        <f>'ССУЗы при ВУЗах'!AA9</f>
        <v>0</v>
      </c>
      <c r="AB13" s="68">
        <f t="shared" si="0"/>
        <v>0</v>
      </c>
      <c r="AC13" s="68" t="e">
        <f t="shared" si="1"/>
        <v>#DIV/0!</v>
      </c>
      <c r="AD13" s="68" t="e">
        <f t="shared" si="2"/>
        <v>#DIV/0!</v>
      </c>
    </row>
    <row r="14" spans="1:30" s="85" customFormat="1" ht="72.75" x14ac:dyDescent="0.25">
      <c r="A14" s="94">
        <v>8</v>
      </c>
      <c r="B14" s="95" t="s">
        <v>274</v>
      </c>
      <c r="C14" s="102" t="s">
        <v>25</v>
      </c>
      <c r="D14" s="103">
        <f>'ССУЗы при ВУЗах'!D30</f>
        <v>15</v>
      </c>
      <c r="E14" s="103">
        <f>'ССУЗы при ВУЗах'!E30</f>
        <v>0</v>
      </c>
      <c r="F14" s="103">
        <f>'ССУЗы при ВУЗах'!F30</f>
        <v>0</v>
      </c>
      <c r="G14" s="103">
        <f>'ССУЗы при ВУЗах'!G30</f>
        <v>0</v>
      </c>
      <c r="H14" s="103">
        <f>'ССУЗы при ВУЗах'!H30</f>
        <v>0</v>
      </c>
      <c r="I14" s="103">
        <f>'ССУЗы при ВУЗах'!I30</f>
        <v>0</v>
      </c>
      <c r="J14" s="103">
        <f>'ССУЗы при ВУЗах'!J30</f>
        <v>0</v>
      </c>
      <c r="K14" s="103">
        <f>'ССУЗы при ВУЗах'!K30</f>
        <v>0</v>
      </c>
      <c r="L14" s="103">
        <f>'ССУЗы при ВУЗах'!L30</f>
        <v>0</v>
      </c>
      <c r="M14" s="103">
        <f>'ССУЗы при ВУЗах'!M30</f>
        <v>0</v>
      </c>
      <c r="N14" s="103">
        <f>'ССУЗы при ВУЗах'!N30</f>
        <v>0</v>
      </c>
      <c r="O14" s="103">
        <f>'ССУЗы при ВУЗах'!O30</f>
        <v>0</v>
      </c>
      <c r="P14" s="103">
        <f>'ССУЗы при ВУЗах'!P30</f>
        <v>0</v>
      </c>
      <c r="Q14" s="103">
        <f>'ССУЗы при ВУЗах'!Q30</f>
        <v>0</v>
      </c>
      <c r="R14" s="103">
        <f>'ССУЗы при ВУЗах'!R30</f>
        <v>0</v>
      </c>
      <c r="S14" s="103">
        <f>'ССУЗы при ВУЗах'!S30</f>
        <v>0</v>
      </c>
      <c r="T14" s="103">
        <f>'ССУЗы при ВУЗах'!T30</f>
        <v>0</v>
      </c>
      <c r="U14" s="103"/>
      <c r="V14" s="103">
        <f>'ССУЗы при ВУЗах'!V30</f>
        <v>0</v>
      </c>
      <c r="W14" s="103">
        <f>'ССУЗы при ВУЗах'!W30</f>
        <v>0</v>
      </c>
      <c r="X14" s="103">
        <f>'ССУЗы при ВУЗах'!X30</f>
        <v>0</v>
      </c>
      <c r="Y14" s="103">
        <f>'ССУЗы при ВУЗах'!Y30</f>
        <v>0</v>
      </c>
      <c r="Z14" s="103">
        <f>'ССУЗы при ВУЗах'!Z30</f>
        <v>0</v>
      </c>
      <c r="AA14" s="103">
        <f>'ССУЗы при ВУЗах'!AA30</f>
        <v>0</v>
      </c>
      <c r="AB14" s="68">
        <f t="shared" si="0"/>
        <v>0</v>
      </c>
      <c r="AC14" s="68" t="e">
        <f t="shared" si="1"/>
        <v>#DIV/0!</v>
      </c>
      <c r="AD14" s="68" t="e">
        <f t="shared" si="2"/>
        <v>#DIV/0!</v>
      </c>
    </row>
    <row r="15" spans="1:30" s="85" customFormat="1" ht="24.75" x14ac:dyDescent="0.25">
      <c r="A15" s="94">
        <v>9</v>
      </c>
      <c r="B15" s="104" t="s">
        <v>179</v>
      </c>
      <c r="C15" s="102" t="s">
        <v>175</v>
      </c>
      <c r="D15" s="103">
        <f>'ССУЗы при ВУЗах'!D32</f>
        <v>69</v>
      </c>
      <c r="E15" s="103">
        <f>'ССУЗы при ВУЗах'!E32</f>
        <v>0</v>
      </c>
      <c r="F15" s="103">
        <f>'ССУЗы при ВУЗах'!F32</f>
        <v>0</v>
      </c>
      <c r="G15" s="103">
        <f>'ССУЗы при ВУЗах'!G32</f>
        <v>0</v>
      </c>
      <c r="H15" s="103">
        <f>'ССУЗы при ВУЗах'!H32</f>
        <v>0</v>
      </c>
      <c r="I15" s="103">
        <f>'ССУЗы при ВУЗах'!I32</f>
        <v>0</v>
      </c>
      <c r="J15" s="103">
        <f>'ССУЗы при ВУЗах'!J32</f>
        <v>0</v>
      </c>
      <c r="K15" s="103">
        <f>'ССУЗы при ВУЗах'!K32</f>
        <v>0</v>
      </c>
      <c r="L15" s="103">
        <f>'ССУЗы при ВУЗах'!L32</f>
        <v>0</v>
      </c>
      <c r="M15" s="103">
        <f>'ССУЗы при ВУЗах'!M32</f>
        <v>0</v>
      </c>
      <c r="N15" s="103">
        <f>'ССУЗы при ВУЗах'!N32</f>
        <v>0</v>
      </c>
      <c r="O15" s="103">
        <f>'ССУЗы при ВУЗах'!O32</f>
        <v>0</v>
      </c>
      <c r="P15" s="103">
        <f>'ССУЗы при ВУЗах'!P32</f>
        <v>0</v>
      </c>
      <c r="Q15" s="103">
        <f>'ССУЗы при ВУЗах'!Q32</f>
        <v>0</v>
      </c>
      <c r="R15" s="103">
        <f>'ССУЗы при ВУЗах'!R32</f>
        <v>0</v>
      </c>
      <c r="S15" s="103">
        <f>'ССУЗы при ВУЗах'!S32</f>
        <v>0</v>
      </c>
      <c r="T15" s="103">
        <f>'ССУЗы при ВУЗах'!T32</f>
        <v>0</v>
      </c>
      <c r="U15" s="103"/>
      <c r="V15" s="103">
        <f>'ССУЗы при ВУЗах'!V32</f>
        <v>0</v>
      </c>
      <c r="W15" s="103">
        <f>'ССУЗы при ВУЗах'!W32</f>
        <v>0</v>
      </c>
      <c r="X15" s="103">
        <f>'ССУЗы при ВУЗах'!X32</f>
        <v>0</v>
      </c>
      <c r="Y15" s="103">
        <f>'ССУЗы при ВУЗах'!Y32</f>
        <v>0</v>
      </c>
      <c r="Z15" s="103">
        <f>'ССУЗы при ВУЗах'!Z32</f>
        <v>0</v>
      </c>
      <c r="AA15" s="103">
        <f>'ССУЗы при ВУЗах'!AA32</f>
        <v>0</v>
      </c>
      <c r="AB15" s="68">
        <f t="shared" si="0"/>
        <v>0</v>
      </c>
      <c r="AC15" s="68" t="e">
        <f t="shared" si="1"/>
        <v>#DIV/0!</v>
      </c>
      <c r="AD15" s="68" t="e">
        <f t="shared" si="2"/>
        <v>#DIV/0!</v>
      </c>
    </row>
    <row r="16" spans="1:30" s="85" customFormat="1" ht="48.75" x14ac:dyDescent="0.25">
      <c r="A16" s="94">
        <v>10</v>
      </c>
      <c r="B16" s="95" t="s">
        <v>180</v>
      </c>
      <c r="C16" s="96" t="s">
        <v>21</v>
      </c>
      <c r="D16" s="103">
        <f>'ССУЗы при ВУЗах'!D15</f>
        <v>99</v>
      </c>
      <c r="E16" s="103">
        <f>'ССУЗы при ВУЗах'!E15</f>
        <v>0</v>
      </c>
      <c r="F16" s="103">
        <f>'ССУЗы при ВУЗах'!F15</f>
        <v>0</v>
      </c>
      <c r="G16" s="103">
        <f>'ССУЗы при ВУЗах'!G15</f>
        <v>0</v>
      </c>
      <c r="H16" s="103">
        <f>'ССУЗы при ВУЗах'!H15</f>
        <v>0</v>
      </c>
      <c r="I16" s="103">
        <f>'ССУЗы при ВУЗах'!I15</f>
        <v>0</v>
      </c>
      <c r="J16" s="103">
        <f>'ССУЗы при ВУЗах'!J15</f>
        <v>0</v>
      </c>
      <c r="K16" s="103">
        <f>'ССУЗы при ВУЗах'!K15</f>
        <v>0</v>
      </c>
      <c r="L16" s="103">
        <f>'ССУЗы при ВУЗах'!L15</f>
        <v>0</v>
      </c>
      <c r="M16" s="103">
        <f>'ССУЗы при ВУЗах'!M15</f>
        <v>0</v>
      </c>
      <c r="N16" s="103">
        <f>'ССУЗы при ВУЗах'!N15</f>
        <v>0</v>
      </c>
      <c r="O16" s="103">
        <f>'ССУЗы при ВУЗах'!O15</f>
        <v>0</v>
      </c>
      <c r="P16" s="103">
        <f>'ССУЗы при ВУЗах'!P15</f>
        <v>0</v>
      </c>
      <c r="Q16" s="103">
        <f>'ССУЗы при ВУЗах'!Q15</f>
        <v>0</v>
      </c>
      <c r="R16" s="103">
        <f>'ССУЗы при ВУЗах'!R15</f>
        <v>0</v>
      </c>
      <c r="S16" s="103">
        <f>'ССУЗы при ВУЗах'!S15</f>
        <v>0</v>
      </c>
      <c r="T16" s="103">
        <f>'ССУЗы при ВУЗах'!T15</f>
        <v>0</v>
      </c>
      <c r="U16" s="103"/>
      <c r="V16" s="103">
        <f>'ССУЗы при ВУЗах'!V15</f>
        <v>0</v>
      </c>
      <c r="W16" s="103">
        <f>'ССУЗы при ВУЗах'!W15</f>
        <v>0</v>
      </c>
      <c r="X16" s="103">
        <f>'ССУЗы при ВУЗах'!X15</f>
        <v>0</v>
      </c>
      <c r="Y16" s="103">
        <f>'ССУЗы при ВУЗах'!Y15</f>
        <v>0</v>
      </c>
      <c r="Z16" s="103">
        <f>'ССУЗы при ВУЗах'!Z15</f>
        <v>0</v>
      </c>
      <c r="AA16" s="103">
        <f>'ССУЗы при ВУЗах'!AA15</f>
        <v>0</v>
      </c>
      <c r="AB16" s="68">
        <f t="shared" si="0"/>
        <v>0</v>
      </c>
      <c r="AC16" s="68" t="e">
        <f t="shared" si="1"/>
        <v>#DIV/0!</v>
      </c>
      <c r="AD16" s="68" t="e">
        <f t="shared" si="2"/>
        <v>#DIV/0!</v>
      </c>
    </row>
    <row r="17" spans="1:30" s="85" customFormat="1" ht="24.75" x14ac:dyDescent="0.25">
      <c r="A17" s="94">
        <v>11</v>
      </c>
      <c r="B17" s="119" t="s">
        <v>217</v>
      </c>
      <c r="C17" s="96" t="s">
        <v>59</v>
      </c>
      <c r="D17" s="103">
        <f>'ССУЗы при ВУЗах'!D48</f>
        <v>44</v>
      </c>
      <c r="E17" s="103">
        <f>'ССУЗы при ВУЗах'!E48</f>
        <v>0</v>
      </c>
      <c r="F17" s="103">
        <f>'ССУЗы при ВУЗах'!F48</f>
        <v>0</v>
      </c>
      <c r="G17" s="103">
        <f>'ССУЗы при ВУЗах'!G48</f>
        <v>0</v>
      </c>
      <c r="H17" s="103">
        <f>'ССУЗы при ВУЗах'!H48</f>
        <v>0</v>
      </c>
      <c r="I17" s="103">
        <f>'ССУЗы при ВУЗах'!I48</f>
        <v>0</v>
      </c>
      <c r="J17" s="103">
        <f>'ССУЗы при ВУЗах'!J48</f>
        <v>0</v>
      </c>
      <c r="K17" s="103">
        <f>'ССУЗы при ВУЗах'!K48</f>
        <v>0</v>
      </c>
      <c r="L17" s="103">
        <f>'ССУЗы при ВУЗах'!L48</f>
        <v>0</v>
      </c>
      <c r="M17" s="103">
        <f>'ССУЗы при ВУЗах'!M48</f>
        <v>0</v>
      </c>
      <c r="N17" s="103">
        <f>'ССУЗы при ВУЗах'!N48</f>
        <v>0</v>
      </c>
      <c r="O17" s="103">
        <f>'ССУЗы при ВУЗах'!O48</f>
        <v>0</v>
      </c>
      <c r="P17" s="103">
        <f>'ССУЗы при ВУЗах'!P48</f>
        <v>0</v>
      </c>
      <c r="Q17" s="103">
        <f>'ССУЗы при ВУЗах'!Q48</f>
        <v>0</v>
      </c>
      <c r="R17" s="103">
        <f>'ССУЗы при ВУЗах'!R48</f>
        <v>0</v>
      </c>
      <c r="S17" s="103">
        <f>'ССУЗы при ВУЗах'!S48</f>
        <v>0</v>
      </c>
      <c r="T17" s="103">
        <f>'ССУЗы при ВУЗах'!T48</f>
        <v>0</v>
      </c>
      <c r="U17" s="103"/>
      <c r="V17" s="103">
        <f>'ССУЗы при ВУЗах'!V48</f>
        <v>0</v>
      </c>
      <c r="W17" s="103">
        <f>'ССУЗы при ВУЗах'!W48</f>
        <v>0</v>
      </c>
      <c r="X17" s="103">
        <f>'ССУЗы при ВУЗах'!X48</f>
        <v>0</v>
      </c>
      <c r="Y17" s="103">
        <f>'ССУЗы при ВУЗах'!Y48</f>
        <v>0</v>
      </c>
      <c r="Z17" s="103">
        <f>'ССУЗы при ВУЗах'!Z48</f>
        <v>0</v>
      </c>
      <c r="AA17" s="103">
        <f>'ССУЗы при ВУЗах'!AA48</f>
        <v>0</v>
      </c>
      <c r="AB17" s="68">
        <f t="shared" si="0"/>
        <v>0</v>
      </c>
      <c r="AC17" s="68" t="e">
        <f t="shared" si="1"/>
        <v>#DIV/0!</v>
      </c>
      <c r="AD17" s="68" t="e">
        <f t="shared" si="2"/>
        <v>#DIV/0!</v>
      </c>
    </row>
    <row r="18" spans="1:30" s="85" customFormat="1" ht="36.75" x14ac:dyDescent="0.25">
      <c r="A18" s="94">
        <v>12</v>
      </c>
      <c r="B18" s="95" t="s">
        <v>282</v>
      </c>
      <c r="C18" s="102" t="s">
        <v>33</v>
      </c>
      <c r="D18" s="103">
        <f>'ССУЗы при ВУЗах'!D17</f>
        <v>16</v>
      </c>
      <c r="E18" s="103">
        <f>'ССУЗы при ВУЗах'!E17</f>
        <v>0</v>
      </c>
      <c r="F18" s="103">
        <f>'ССУЗы при ВУЗах'!F17</f>
        <v>0</v>
      </c>
      <c r="G18" s="103">
        <f>'ССУЗы при ВУЗах'!G17</f>
        <v>0</v>
      </c>
      <c r="H18" s="103">
        <f>'ССУЗы при ВУЗах'!H17</f>
        <v>0</v>
      </c>
      <c r="I18" s="103">
        <f>'ССУЗы при ВУЗах'!I17</f>
        <v>0</v>
      </c>
      <c r="J18" s="103">
        <f>'ССУЗы при ВУЗах'!J17</f>
        <v>0</v>
      </c>
      <c r="K18" s="103">
        <f>'ССУЗы при ВУЗах'!K17</f>
        <v>0</v>
      </c>
      <c r="L18" s="103">
        <f>'ССУЗы при ВУЗах'!L17</f>
        <v>0</v>
      </c>
      <c r="M18" s="103">
        <f>'ССУЗы при ВУЗах'!M17</f>
        <v>0</v>
      </c>
      <c r="N18" s="103">
        <f>'ССУЗы при ВУЗах'!N17</f>
        <v>0</v>
      </c>
      <c r="O18" s="103">
        <f>'ССУЗы при ВУЗах'!O17</f>
        <v>0</v>
      </c>
      <c r="P18" s="103">
        <f>'ССУЗы при ВУЗах'!P17</f>
        <v>0</v>
      </c>
      <c r="Q18" s="103">
        <f>'ССУЗы при ВУЗах'!Q17</f>
        <v>0</v>
      </c>
      <c r="R18" s="103">
        <f>'ССУЗы при ВУЗах'!R17</f>
        <v>0</v>
      </c>
      <c r="S18" s="103">
        <f>'ССУЗы при ВУЗах'!S17</f>
        <v>0</v>
      </c>
      <c r="T18" s="103">
        <f>'ССУЗы при ВУЗах'!T17</f>
        <v>0</v>
      </c>
      <c r="U18" s="103"/>
      <c r="V18" s="103">
        <f>'ССУЗы при ВУЗах'!V17</f>
        <v>0</v>
      </c>
      <c r="W18" s="103">
        <f>'ССУЗы при ВУЗах'!W17</f>
        <v>0</v>
      </c>
      <c r="X18" s="103">
        <f>'ССУЗы при ВУЗах'!X17</f>
        <v>0</v>
      </c>
      <c r="Y18" s="103">
        <f>'ССУЗы при ВУЗах'!Y17</f>
        <v>0</v>
      </c>
      <c r="Z18" s="103">
        <f>'ССУЗы при ВУЗах'!Z17</f>
        <v>0</v>
      </c>
      <c r="AA18" s="103">
        <f>'ССУЗы при ВУЗах'!AA17</f>
        <v>0</v>
      </c>
      <c r="AB18" s="68">
        <f t="shared" si="0"/>
        <v>0</v>
      </c>
      <c r="AC18" s="68" t="e">
        <f t="shared" si="1"/>
        <v>#DIV/0!</v>
      </c>
      <c r="AD18" s="68" t="e">
        <f t="shared" si="2"/>
        <v>#DIV/0!</v>
      </c>
    </row>
    <row r="19" spans="1:30" s="85" customFormat="1" ht="24" x14ac:dyDescent="0.25">
      <c r="A19" s="94">
        <v>13</v>
      </c>
      <c r="B19" s="95" t="s">
        <v>92</v>
      </c>
      <c r="C19" s="106" t="s">
        <v>14</v>
      </c>
      <c r="D19" s="103">
        <f>'ССУЗы при ВУЗах'!D14</f>
        <v>37</v>
      </c>
      <c r="E19" s="103">
        <f>'ССУЗы при ВУЗах'!E14</f>
        <v>0</v>
      </c>
      <c r="F19" s="103">
        <f>'ССУЗы при ВУЗах'!F14</f>
        <v>0</v>
      </c>
      <c r="G19" s="103">
        <f>'ССУЗы при ВУЗах'!G14</f>
        <v>0</v>
      </c>
      <c r="H19" s="103">
        <f>'ССУЗы при ВУЗах'!H14</f>
        <v>0</v>
      </c>
      <c r="I19" s="103">
        <f>'ССУЗы при ВУЗах'!I14</f>
        <v>0</v>
      </c>
      <c r="J19" s="103">
        <f>'ССУЗы при ВУЗах'!J14</f>
        <v>0</v>
      </c>
      <c r="K19" s="103">
        <f>'ССУЗы при ВУЗах'!K14</f>
        <v>0</v>
      </c>
      <c r="L19" s="103">
        <f>'ССУЗы при ВУЗах'!L14</f>
        <v>0</v>
      </c>
      <c r="M19" s="103">
        <f>'ССУЗы при ВУЗах'!M14</f>
        <v>0</v>
      </c>
      <c r="N19" s="103">
        <f>'ССУЗы при ВУЗах'!N14</f>
        <v>0</v>
      </c>
      <c r="O19" s="103">
        <f>'ССУЗы при ВУЗах'!O14</f>
        <v>0</v>
      </c>
      <c r="P19" s="103">
        <f>'ССУЗы при ВУЗах'!P14</f>
        <v>0</v>
      </c>
      <c r="Q19" s="103">
        <f>'ССУЗы при ВУЗах'!Q14</f>
        <v>0</v>
      </c>
      <c r="R19" s="103">
        <f>'ССУЗы при ВУЗах'!R14</f>
        <v>0</v>
      </c>
      <c r="S19" s="103">
        <f>'ССУЗы при ВУЗах'!S14</f>
        <v>0</v>
      </c>
      <c r="T19" s="103">
        <f>'ССУЗы при ВУЗах'!T14</f>
        <v>0</v>
      </c>
      <c r="U19" s="103"/>
      <c r="V19" s="103">
        <f>'ССУЗы при ВУЗах'!V14</f>
        <v>0</v>
      </c>
      <c r="W19" s="103">
        <f>'ССУЗы при ВУЗах'!W14</f>
        <v>0</v>
      </c>
      <c r="X19" s="103">
        <f>'ССУЗы при ВУЗах'!X14</f>
        <v>0</v>
      </c>
      <c r="Y19" s="103">
        <f>'ССУЗы при ВУЗах'!Y14</f>
        <v>0</v>
      </c>
      <c r="Z19" s="103">
        <f>'ССУЗы при ВУЗах'!Z14</f>
        <v>0</v>
      </c>
      <c r="AA19" s="103">
        <f>'ССУЗы при ВУЗах'!AA14</f>
        <v>0</v>
      </c>
      <c r="AB19" s="68">
        <f t="shared" si="0"/>
        <v>0</v>
      </c>
      <c r="AC19" s="68" t="e">
        <f t="shared" si="1"/>
        <v>#DIV/0!</v>
      </c>
      <c r="AD19" s="68" t="e">
        <f t="shared" si="2"/>
        <v>#DIV/0!</v>
      </c>
    </row>
    <row r="20" spans="1:30" s="85" customFormat="1" ht="48.75" x14ac:dyDescent="0.25">
      <c r="A20" s="94">
        <v>14</v>
      </c>
      <c r="B20" s="95" t="s">
        <v>96</v>
      </c>
      <c r="C20" s="120" t="s">
        <v>24</v>
      </c>
      <c r="D20" s="103">
        <f>'ССУЗы при ВУЗах'!D23</f>
        <v>53</v>
      </c>
      <c r="E20" s="103">
        <f>'ССУЗы при ВУЗах'!E23</f>
        <v>0</v>
      </c>
      <c r="F20" s="103">
        <f>'ССУЗы при ВУЗах'!F23</f>
        <v>0</v>
      </c>
      <c r="G20" s="103">
        <f>'ССУЗы при ВУЗах'!G23</f>
        <v>0</v>
      </c>
      <c r="H20" s="103">
        <f>'ССУЗы при ВУЗах'!H23</f>
        <v>0</v>
      </c>
      <c r="I20" s="103">
        <f>'ССУЗы при ВУЗах'!I23</f>
        <v>0</v>
      </c>
      <c r="J20" s="103">
        <f>'ССУЗы при ВУЗах'!J23</f>
        <v>0</v>
      </c>
      <c r="K20" s="103">
        <f>'ССУЗы при ВУЗах'!K23</f>
        <v>0</v>
      </c>
      <c r="L20" s="103">
        <f>'ССУЗы при ВУЗах'!L23</f>
        <v>0</v>
      </c>
      <c r="M20" s="103">
        <f>'ССУЗы при ВУЗах'!M23</f>
        <v>0</v>
      </c>
      <c r="N20" s="103">
        <f>'ССУЗы при ВУЗах'!N23</f>
        <v>0</v>
      </c>
      <c r="O20" s="103">
        <f>'ССУЗы при ВУЗах'!O23</f>
        <v>0</v>
      </c>
      <c r="P20" s="103">
        <f>'ССУЗы при ВУЗах'!P23</f>
        <v>0</v>
      </c>
      <c r="Q20" s="103">
        <f>'ССУЗы при ВУЗах'!Q23</f>
        <v>0</v>
      </c>
      <c r="R20" s="103">
        <f>'ССУЗы при ВУЗах'!R23</f>
        <v>0</v>
      </c>
      <c r="S20" s="103">
        <f>'ССУЗы при ВУЗах'!S23</f>
        <v>0</v>
      </c>
      <c r="T20" s="103">
        <f>'ССУЗы при ВУЗах'!T23</f>
        <v>0</v>
      </c>
      <c r="U20" s="103"/>
      <c r="V20" s="103">
        <f>'ССУЗы при ВУЗах'!V23</f>
        <v>0</v>
      </c>
      <c r="W20" s="103">
        <f>'ССУЗы при ВУЗах'!W23</f>
        <v>0</v>
      </c>
      <c r="X20" s="103">
        <f>'ССУЗы при ВУЗах'!X23</f>
        <v>0</v>
      </c>
      <c r="Y20" s="103">
        <f>'ССУЗы при ВУЗах'!Y23</f>
        <v>0</v>
      </c>
      <c r="Z20" s="103">
        <f>'ССУЗы при ВУЗах'!Z23</f>
        <v>0</v>
      </c>
      <c r="AA20" s="103">
        <f>'ССУЗы при ВУЗах'!AA23</f>
        <v>0</v>
      </c>
      <c r="AB20" s="68">
        <f t="shared" si="0"/>
        <v>0</v>
      </c>
      <c r="AC20" s="68" t="e">
        <f t="shared" si="1"/>
        <v>#DIV/0!</v>
      </c>
      <c r="AD20" s="68" t="e">
        <f>N20/E20*100</f>
        <v>#DIV/0!</v>
      </c>
    </row>
    <row r="21" spans="1:30" s="85" customFormat="1" ht="24.75" x14ac:dyDescent="0.25">
      <c r="A21" s="94">
        <v>15</v>
      </c>
      <c r="B21" s="95" t="s">
        <v>291</v>
      </c>
      <c r="C21" s="102" t="s">
        <v>56</v>
      </c>
      <c r="D21" s="103">
        <f>'ССУЗы при ВУЗах'!D29</f>
        <v>25</v>
      </c>
      <c r="E21" s="103">
        <f>'ССУЗы при ВУЗах'!E29</f>
        <v>0</v>
      </c>
      <c r="F21" s="103">
        <f>'ССУЗы при ВУЗах'!F29</f>
        <v>0</v>
      </c>
      <c r="G21" s="103">
        <f>'ССУЗы при ВУЗах'!G29</f>
        <v>0</v>
      </c>
      <c r="H21" s="103">
        <f>'ССУЗы при ВУЗах'!H29</f>
        <v>0</v>
      </c>
      <c r="I21" s="103">
        <f>'ССУЗы при ВУЗах'!I29</f>
        <v>0</v>
      </c>
      <c r="J21" s="103">
        <f>'ССУЗы при ВУЗах'!J29</f>
        <v>0</v>
      </c>
      <c r="K21" s="103">
        <f>'ССУЗы при ВУЗах'!K29</f>
        <v>0</v>
      </c>
      <c r="L21" s="103">
        <f>'ССУЗы при ВУЗах'!L29</f>
        <v>0</v>
      </c>
      <c r="M21" s="103">
        <f>'ССУЗы при ВУЗах'!M29</f>
        <v>0</v>
      </c>
      <c r="N21" s="103">
        <f>'ССУЗы при ВУЗах'!N29</f>
        <v>0</v>
      </c>
      <c r="O21" s="103">
        <f>'ССУЗы при ВУЗах'!O29</f>
        <v>0</v>
      </c>
      <c r="P21" s="103">
        <f>'ССУЗы при ВУЗах'!P29</f>
        <v>0</v>
      </c>
      <c r="Q21" s="103">
        <f>'ССУЗы при ВУЗах'!Q29</f>
        <v>0</v>
      </c>
      <c r="R21" s="103">
        <f>'ССУЗы при ВУЗах'!R29</f>
        <v>0</v>
      </c>
      <c r="S21" s="103">
        <f>'ССУЗы при ВУЗах'!S29</f>
        <v>0</v>
      </c>
      <c r="T21" s="103">
        <f>'ССУЗы при ВУЗах'!T29</f>
        <v>0</v>
      </c>
      <c r="U21" s="103"/>
      <c r="V21" s="103">
        <f>'ССУЗы при ВУЗах'!V29</f>
        <v>0</v>
      </c>
      <c r="W21" s="103">
        <f>'ССУЗы при ВУЗах'!W29</f>
        <v>0</v>
      </c>
      <c r="X21" s="103">
        <f>'ССУЗы при ВУЗах'!X29</f>
        <v>0</v>
      </c>
      <c r="Y21" s="103">
        <f>'ССУЗы при ВУЗах'!Y29</f>
        <v>0</v>
      </c>
      <c r="Z21" s="103">
        <f>'ССУЗы при ВУЗах'!Z29</f>
        <v>0</v>
      </c>
      <c r="AA21" s="103">
        <f>'ССУЗы при ВУЗах'!AA29</f>
        <v>0</v>
      </c>
      <c r="AB21" s="68">
        <f t="shared" si="0"/>
        <v>0</v>
      </c>
      <c r="AC21" s="68" t="e">
        <f t="shared" si="1"/>
        <v>#DIV/0!</v>
      </c>
      <c r="AD21" s="68" t="e">
        <f t="shared" si="2"/>
        <v>#DIV/0!</v>
      </c>
    </row>
    <row r="22" spans="1:30" s="85" customFormat="1" ht="36.75" customHeight="1" x14ac:dyDescent="0.25">
      <c r="A22" s="94">
        <v>16</v>
      </c>
      <c r="B22" s="95" t="s">
        <v>336</v>
      </c>
      <c r="C22" s="102" t="s">
        <v>437</v>
      </c>
      <c r="D22" s="103">
        <f>'ССУЗы при ВУЗах'!D25</f>
        <v>11</v>
      </c>
      <c r="E22" s="103">
        <f>'ССУЗы при ВУЗах'!E25</f>
        <v>0</v>
      </c>
      <c r="F22" s="103">
        <f>'ССУЗы при ВУЗах'!F25</f>
        <v>0</v>
      </c>
      <c r="G22" s="103">
        <f>'ССУЗы при ВУЗах'!G25</f>
        <v>0</v>
      </c>
      <c r="H22" s="103">
        <f>'ССУЗы при ВУЗах'!H25</f>
        <v>0</v>
      </c>
      <c r="I22" s="103">
        <f>'ССУЗы при ВУЗах'!I25</f>
        <v>0</v>
      </c>
      <c r="J22" s="103">
        <f>'ССУЗы при ВУЗах'!J25</f>
        <v>0</v>
      </c>
      <c r="K22" s="103">
        <f>'ССУЗы при ВУЗах'!K25</f>
        <v>0</v>
      </c>
      <c r="L22" s="103">
        <f>'ССУЗы при ВУЗах'!L25</f>
        <v>0</v>
      </c>
      <c r="M22" s="103">
        <f>'ССУЗы при ВУЗах'!M25</f>
        <v>0</v>
      </c>
      <c r="N22" s="103">
        <f>'ССУЗы при ВУЗах'!N25</f>
        <v>0</v>
      </c>
      <c r="O22" s="103">
        <f>'ССУЗы при ВУЗах'!O25</f>
        <v>0</v>
      </c>
      <c r="P22" s="103">
        <f>'ССУЗы при ВУЗах'!P25</f>
        <v>0</v>
      </c>
      <c r="Q22" s="103">
        <f>'ССУЗы при ВУЗах'!Q25</f>
        <v>0</v>
      </c>
      <c r="R22" s="103">
        <f>'ССУЗы при ВУЗах'!R25</f>
        <v>0</v>
      </c>
      <c r="S22" s="103">
        <f>'ССУЗы при ВУЗах'!S25</f>
        <v>0</v>
      </c>
      <c r="T22" s="103">
        <f>'ССУЗы при ВУЗах'!T25</f>
        <v>0</v>
      </c>
      <c r="U22" s="103"/>
      <c r="V22" s="103">
        <f>'ССУЗы при ВУЗах'!V25</f>
        <v>0</v>
      </c>
      <c r="W22" s="103">
        <f>'ССУЗы при ВУЗах'!W25</f>
        <v>0</v>
      </c>
      <c r="X22" s="103">
        <f>'ССУЗы при ВУЗах'!X25</f>
        <v>0</v>
      </c>
      <c r="Y22" s="103">
        <f>'ССУЗы при ВУЗах'!Y25</f>
        <v>0</v>
      </c>
      <c r="Z22" s="103">
        <f>'ССУЗы при ВУЗах'!Z25</f>
        <v>0</v>
      </c>
      <c r="AA22" s="103">
        <f>'ССУЗы при ВУЗах'!AA25</f>
        <v>0</v>
      </c>
      <c r="AB22" s="68">
        <f t="shared" si="0"/>
        <v>0</v>
      </c>
      <c r="AC22" s="68" t="e">
        <f t="shared" ref="AC22:AC37" si="3">F22/E22*100</f>
        <v>#DIV/0!</v>
      </c>
      <c r="AD22" s="68" t="e">
        <f t="shared" si="2"/>
        <v>#DIV/0!</v>
      </c>
    </row>
    <row r="23" spans="1:30" s="85" customFormat="1" ht="24.75" x14ac:dyDescent="0.25">
      <c r="A23" s="94">
        <v>17</v>
      </c>
      <c r="B23" s="111" t="s">
        <v>428</v>
      </c>
      <c r="C23" s="91" t="s">
        <v>429</v>
      </c>
      <c r="D23" s="103">
        <f>'ССУЗы при ВУЗах'!D18+'ССУЗы при ВУЗах'!D49</f>
        <v>45</v>
      </c>
      <c r="E23" s="103">
        <f>'ССУЗы при ВУЗах'!E18+'ССУЗы при ВУЗах'!E49</f>
        <v>0</v>
      </c>
      <c r="F23" s="103">
        <f>'ССУЗы при ВУЗах'!F18+'ССУЗы при ВУЗах'!F49</f>
        <v>0</v>
      </c>
      <c r="G23" s="103">
        <f>'ССУЗы при ВУЗах'!G18+'ССУЗы при ВУЗах'!G49</f>
        <v>0</v>
      </c>
      <c r="H23" s="103">
        <f>'ССУЗы при ВУЗах'!H18+'ССУЗы при ВУЗах'!H49</f>
        <v>0</v>
      </c>
      <c r="I23" s="103">
        <f>'ССУЗы при ВУЗах'!I18+'ССУЗы при ВУЗах'!I49</f>
        <v>0</v>
      </c>
      <c r="J23" s="103">
        <f>'ССУЗы при ВУЗах'!J18+'ССУЗы при ВУЗах'!J49</f>
        <v>0</v>
      </c>
      <c r="K23" s="103">
        <f>'ССУЗы при ВУЗах'!K18+'ССУЗы при ВУЗах'!K49</f>
        <v>0</v>
      </c>
      <c r="L23" s="103">
        <f>'ССУЗы при ВУЗах'!L18+'ССУЗы при ВУЗах'!L49</f>
        <v>0</v>
      </c>
      <c r="M23" s="103">
        <f>'ССУЗы при ВУЗах'!M18+'ССУЗы при ВУЗах'!M49</f>
        <v>0</v>
      </c>
      <c r="N23" s="103">
        <f>'ССУЗы при ВУЗах'!N18+'ССУЗы при ВУЗах'!N49</f>
        <v>0</v>
      </c>
      <c r="O23" s="103">
        <f>'ССУЗы при ВУЗах'!O18+'ССУЗы при ВУЗах'!O49</f>
        <v>0</v>
      </c>
      <c r="P23" s="103">
        <f>'ССУЗы при ВУЗах'!P18+'ССУЗы при ВУЗах'!P49</f>
        <v>0</v>
      </c>
      <c r="Q23" s="103">
        <f>'ССУЗы при ВУЗах'!Q18+'ССУЗы при ВУЗах'!Q49</f>
        <v>0</v>
      </c>
      <c r="R23" s="103">
        <f>'ССУЗы при ВУЗах'!R18+'ССУЗы при ВУЗах'!R49</f>
        <v>0</v>
      </c>
      <c r="S23" s="103">
        <f>'ССУЗы при ВУЗах'!S18+'ССУЗы при ВУЗах'!S49</f>
        <v>0</v>
      </c>
      <c r="T23" s="103">
        <f>'ССУЗы при ВУЗах'!T18+'ССУЗы при ВУЗах'!T49</f>
        <v>0</v>
      </c>
      <c r="U23" s="103"/>
      <c r="V23" s="103">
        <f>'ССУЗы при ВУЗах'!V18+'ССУЗы при ВУЗах'!V49</f>
        <v>0</v>
      </c>
      <c r="W23" s="103">
        <f>'ССУЗы при ВУЗах'!W18+'ССУЗы при ВУЗах'!W49</f>
        <v>0</v>
      </c>
      <c r="X23" s="103">
        <f>'ССУЗы при ВУЗах'!X18+'ССУЗы при ВУЗах'!X49</f>
        <v>0</v>
      </c>
      <c r="Y23" s="103">
        <f>'ССУЗы при ВУЗах'!Y18+'ССУЗы при ВУЗах'!Y49</f>
        <v>0</v>
      </c>
      <c r="Z23" s="103">
        <f>'ССУЗы при ВУЗах'!Z18+'ССУЗы при ВУЗах'!Z49</f>
        <v>0</v>
      </c>
      <c r="AA23" s="103">
        <f>'ССУЗы при ВУЗах'!AA18+'ССУЗы при ВУЗах'!AA49</f>
        <v>0</v>
      </c>
      <c r="AB23" s="68">
        <f t="shared" si="0"/>
        <v>0</v>
      </c>
      <c r="AC23" s="68" t="e">
        <f t="shared" si="3"/>
        <v>#DIV/0!</v>
      </c>
      <c r="AD23" s="68" t="e">
        <f t="shared" si="2"/>
        <v>#DIV/0!</v>
      </c>
    </row>
    <row r="24" spans="1:30" s="85" customFormat="1" ht="48" x14ac:dyDescent="0.25">
      <c r="A24" s="94">
        <v>18</v>
      </c>
      <c r="B24" s="108" t="s">
        <v>389</v>
      </c>
      <c r="C24" s="110" t="s">
        <v>390</v>
      </c>
      <c r="D24" s="103">
        <f>'ССУЗы при ВУЗах'!D39</f>
        <v>35</v>
      </c>
      <c r="E24" s="103">
        <f>'ССУЗы при ВУЗах'!E39</f>
        <v>0</v>
      </c>
      <c r="F24" s="103">
        <f>'ССУЗы при ВУЗах'!F39</f>
        <v>0</v>
      </c>
      <c r="G24" s="103">
        <f>'ССУЗы при ВУЗах'!G39</f>
        <v>0</v>
      </c>
      <c r="H24" s="103">
        <f>'ССУЗы при ВУЗах'!H39</f>
        <v>0</v>
      </c>
      <c r="I24" s="103">
        <f>'ССУЗы при ВУЗах'!I39</f>
        <v>0</v>
      </c>
      <c r="J24" s="103">
        <f>'ССУЗы при ВУЗах'!J39</f>
        <v>0</v>
      </c>
      <c r="K24" s="103">
        <f>'ССУЗы при ВУЗах'!K39</f>
        <v>0</v>
      </c>
      <c r="L24" s="103">
        <f>'ССУЗы при ВУЗах'!L39</f>
        <v>0</v>
      </c>
      <c r="M24" s="103">
        <f>'ССУЗы при ВУЗах'!M39</f>
        <v>0</v>
      </c>
      <c r="N24" s="103">
        <f>'ССУЗы при ВУЗах'!N39</f>
        <v>0</v>
      </c>
      <c r="O24" s="103">
        <f>'ССУЗы при ВУЗах'!O39</f>
        <v>0</v>
      </c>
      <c r="P24" s="103">
        <f>'ССУЗы при ВУЗах'!P39</f>
        <v>0</v>
      </c>
      <c r="Q24" s="103">
        <f>'ССУЗы при ВУЗах'!Q39</f>
        <v>0</v>
      </c>
      <c r="R24" s="103">
        <f>'ССУЗы при ВУЗах'!R39</f>
        <v>0</v>
      </c>
      <c r="S24" s="103">
        <f>'ССУЗы при ВУЗах'!S39</f>
        <v>0</v>
      </c>
      <c r="T24" s="103">
        <f>'ССУЗы при ВУЗах'!T39</f>
        <v>0</v>
      </c>
      <c r="U24" s="103"/>
      <c r="V24" s="103">
        <f>'ССУЗы при ВУЗах'!V39</f>
        <v>0</v>
      </c>
      <c r="W24" s="103">
        <f>'ССУЗы при ВУЗах'!W39</f>
        <v>0</v>
      </c>
      <c r="X24" s="103">
        <f>'ССУЗы при ВУЗах'!X39</f>
        <v>0</v>
      </c>
      <c r="Y24" s="103">
        <f>'ССУЗы при ВУЗах'!Y39</f>
        <v>0</v>
      </c>
      <c r="Z24" s="103">
        <f>'ССУЗы при ВУЗах'!Z39</f>
        <v>0</v>
      </c>
      <c r="AA24" s="103">
        <f>'ССУЗы при ВУЗах'!AA39</f>
        <v>0</v>
      </c>
      <c r="AB24" s="68">
        <f t="shared" si="0"/>
        <v>0</v>
      </c>
      <c r="AC24" s="68" t="e">
        <f t="shared" si="3"/>
        <v>#DIV/0!</v>
      </c>
      <c r="AD24" s="68" t="e">
        <f t="shared" ref="AD24:AD38" si="4">N24/E24*100</f>
        <v>#DIV/0!</v>
      </c>
    </row>
    <row r="25" spans="1:30" s="85" customFormat="1" x14ac:dyDescent="0.25">
      <c r="A25" s="94">
        <v>19</v>
      </c>
      <c r="B25" s="108" t="s">
        <v>392</v>
      </c>
      <c r="C25" s="109" t="s">
        <v>393</v>
      </c>
      <c r="D25" s="103">
        <f>'ССУЗы при ВУЗах'!D43</f>
        <v>186</v>
      </c>
      <c r="E25" s="103">
        <f>'ССУЗы при ВУЗах'!E43</f>
        <v>0</v>
      </c>
      <c r="F25" s="103">
        <f>'ССУЗы при ВУЗах'!F43</f>
        <v>0</v>
      </c>
      <c r="G25" s="103">
        <f>'ССУЗы при ВУЗах'!G43</f>
        <v>0</v>
      </c>
      <c r="H25" s="103">
        <f>'ССУЗы при ВУЗах'!H43</f>
        <v>0</v>
      </c>
      <c r="I25" s="103">
        <f>'ССУЗы при ВУЗах'!I43</f>
        <v>0</v>
      </c>
      <c r="J25" s="103">
        <f>'ССУЗы при ВУЗах'!J43</f>
        <v>0</v>
      </c>
      <c r="K25" s="103">
        <f>'ССУЗы при ВУЗах'!K43</f>
        <v>0</v>
      </c>
      <c r="L25" s="103">
        <f>'ССУЗы при ВУЗах'!L43</f>
        <v>0</v>
      </c>
      <c r="M25" s="103">
        <f>'ССУЗы при ВУЗах'!M43</f>
        <v>0</v>
      </c>
      <c r="N25" s="103">
        <f>'ССУЗы при ВУЗах'!N43</f>
        <v>0</v>
      </c>
      <c r="O25" s="103">
        <f>'ССУЗы при ВУЗах'!O43</f>
        <v>0</v>
      </c>
      <c r="P25" s="103">
        <f>'ССУЗы при ВУЗах'!P43</f>
        <v>0</v>
      </c>
      <c r="Q25" s="103">
        <f>'ССУЗы при ВУЗах'!Q43</f>
        <v>0</v>
      </c>
      <c r="R25" s="103">
        <f>'ССУЗы при ВУЗах'!R43</f>
        <v>0</v>
      </c>
      <c r="S25" s="103">
        <f>'ССУЗы при ВУЗах'!S43</f>
        <v>0</v>
      </c>
      <c r="T25" s="103">
        <f>'ССУЗы при ВУЗах'!T43</f>
        <v>0</v>
      </c>
      <c r="U25" s="103"/>
      <c r="V25" s="103">
        <f>'ССУЗы при ВУЗах'!V43</f>
        <v>0</v>
      </c>
      <c r="W25" s="103">
        <f>'ССУЗы при ВУЗах'!W43</f>
        <v>0</v>
      </c>
      <c r="X25" s="103">
        <f>'ССУЗы при ВУЗах'!X43</f>
        <v>0</v>
      </c>
      <c r="Y25" s="103">
        <f>'ССУЗы при ВУЗах'!Y43</f>
        <v>0</v>
      </c>
      <c r="Z25" s="103">
        <f>'ССУЗы при ВУЗах'!Z43</f>
        <v>0</v>
      </c>
      <c r="AA25" s="103">
        <f>'ССУЗы при ВУЗах'!AA43</f>
        <v>0</v>
      </c>
      <c r="AB25" s="68">
        <f t="shared" si="0"/>
        <v>0</v>
      </c>
      <c r="AC25" s="68" t="e">
        <f t="shared" si="3"/>
        <v>#DIV/0!</v>
      </c>
      <c r="AD25" s="68" t="e">
        <f t="shared" si="4"/>
        <v>#DIV/0!</v>
      </c>
    </row>
    <row r="26" spans="1:30" s="85" customFormat="1" ht="48" x14ac:dyDescent="0.25">
      <c r="A26" s="94">
        <v>20</v>
      </c>
      <c r="B26" s="112" t="s">
        <v>398</v>
      </c>
      <c r="C26" s="113" t="s">
        <v>399</v>
      </c>
      <c r="D26" s="103">
        <f>'ССУЗы при ВУЗах'!D16</f>
        <v>76</v>
      </c>
      <c r="E26" s="103">
        <f>'ССУЗы при ВУЗах'!E16</f>
        <v>0</v>
      </c>
      <c r="F26" s="103">
        <f>'ССУЗы при ВУЗах'!F16</f>
        <v>0</v>
      </c>
      <c r="G26" s="103">
        <f>'ССУЗы при ВУЗах'!G16</f>
        <v>0</v>
      </c>
      <c r="H26" s="103">
        <f>'ССУЗы при ВУЗах'!H16</f>
        <v>0</v>
      </c>
      <c r="I26" s="103">
        <f>'ССУЗы при ВУЗах'!I16</f>
        <v>0</v>
      </c>
      <c r="J26" s="103">
        <f>'ССУЗы при ВУЗах'!J16</f>
        <v>0</v>
      </c>
      <c r="K26" s="103">
        <f>'ССУЗы при ВУЗах'!K16</f>
        <v>0</v>
      </c>
      <c r="L26" s="103">
        <f>'ССУЗы при ВУЗах'!L16</f>
        <v>0</v>
      </c>
      <c r="M26" s="103">
        <f>'ССУЗы при ВУЗах'!M16</f>
        <v>0</v>
      </c>
      <c r="N26" s="103">
        <f>'ССУЗы при ВУЗах'!N16</f>
        <v>0</v>
      </c>
      <c r="O26" s="103">
        <f>'ССУЗы при ВУЗах'!O16</f>
        <v>0</v>
      </c>
      <c r="P26" s="103">
        <f>'ССУЗы при ВУЗах'!P16</f>
        <v>0</v>
      </c>
      <c r="Q26" s="103">
        <f>'ССУЗы при ВУЗах'!Q16</f>
        <v>0</v>
      </c>
      <c r="R26" s="103">
        <f>'ССУЗы при ВУЗах'!R16</f>
        <v>0</v>
      </c>
      <c r="S26" s="103">
        <f>'ССУЗы при ВУЗах'!S16</f>
        <v>0</v>
      </c>
      <c r="T26" s="103">
        <f>'ССУЗы при ВУЗах'!T16</f>
        <v>0</v>
      </c>
      <c r="U26" s="103"/>
      <c r="V26" s="103">
        <f>'ССУЗы при ВУЗах'!V16</f>
        <v>0</v>
      </c>
      <c r="W26" s="103">
        <f>'ССУЗы при ВУЗах'!W16</f>
        <v>0</v>
      </c>
      <c r="X26" s="103">
        <f>'ССУЗы при ВУЗах'!X16</f>
        <v>0</v>
      </c>
      <c r="Y26" s="103">
        <f>'ССУЗы при ВУЗах'!Y16</f>
        <v>0</v>
      </c>
      <c r="Z26" s="103">
        <f>'ССУЗы при ВУЗах'!Z16</f>
        <v>0</v>
      </c>
      <c r="AA26" s="103">
        <f>'ССУЗы при ВУЗах'!AA16</f>
        <v>0</v>
      </c>
      <c r="AB26" s="68">
        <f t="shared" si="0"/>
        <v>0</v>
      </c>
      <c r="AC26" s="68" t="e">
        <f t="shared" si="3"/>
        <v>#DIV/0!</v>
      </c>
      <c r="AD26" s="68" t="e">
        <f t="shared" si="4"/>
        <v>#DIV/0!</v>
      </c>
    </row>
    <row r="27" spans="1:30" s="85" customFormat="1" ht="24" x14ac:dyDescent="0.25">
      <c r="A27" s="94">
        <v>21</v>
      </c>
      <c r="B27" s="112" t="s">
        <v>396</v>
      </c>
      <c r="C27" s="114" t="s">
        <v>397</v>
      </c>
      <c r="D27" s="103">
        <f>'ССУЗы при ВУЗах'!D11</f>
        <v>217</v>
      </c>
      <c r="E27" s="103">
        <f>'ССУЗы при ВУЗах'!E11</f>
        <v>0</v>
      </c>
      <c r="F27" s="103">
        <f>'ССУЗы при ВУЗах'!F11</f>
        <v>0</v>
      </c>
      <c r="G27" s="103">
        <f>'ССУЗы при ВУЗах'!G11</f>
        <v>0</v>
      </c>
      <c r="H27" s="103">
        <f>'ССУЗы при ВУЗах'!H11</f>
        <v>0</v>
      </c>
      <c r="I27" s="103">
        <f>'ССУЗы при ВУЗах'!I11</f>
        <v>0</v>
      </c>
      <c r="J27" s="103">
        <f>'ССУЗы при ВУЗах'!J11</f>
        <v>0</v>
      </c>
      <c r="K27" s="103">
        <f>'ССУЗы при ВУЗах'!K11</f>
        <v>0</v>
      </c>
      <c r="L27" s="103">
        <f>'ССУЗы при ВУЗах'!L11</f>
        <v>0</v>
      </c>
      <c r="M27" s="103">
        <f>'ССУЗы при ВУЗах'!M11</f>
        <v>0</v>
      </c>
      <c r="N27" s="103">
        <f>'ССУЗы при ВУЗах'!N11</f>
        <v>0</v>
      </c>
      <c r="O27" s="103">
        <f>'ССУЗы при ВУЗах'!O11</f>
        <v>0</v>
      </c>
      <c r="P27" s="103">
        <f>'ССУЗы при ВУЗах'!P11</f>
        <v>0</v>
      </c>
      <c r="Q27" s="103">
        <f>'ССУЗы при ВУЗах'!Q11</f>
        <v>0</v>
      </c>
      <c r="R27" s="103">
        <f>'ССУЗы при ВУЗах'!R11</f>
        <v>0</v>
      </c>
      <c r="S27" s="103">
        <f>'ССУЗы при ВУЗах'!S11</f>
        <v>0</v>
      </c>
      <c r="T27" s="103">
        <f>'ССУЗы при ВУЗах'!T11</f>
        <v>0</v>
      </c>
      <c r="U27" s="103"/>
      <c r="V27" s="103">
        <f>'ССУЗы при ВУЗах'!V11</f>
        <v>0</v>
      </c>
      <c r="W27" s="103">
        <f>'ССУЗы при ВУЗах'!W11</f>
        <v>0</v>
      </c>
      <c r="X27" s="103">
        <f>'ССУЗы при ВУЗах'!X11</f>
        <v>0</v>
      </c>
      <c r="Y27" s="103">
        <f>'ССУЗы при ВУЗах'!Y11</f>
        <v>0</v>
      </c>
      <c r="Z27" s="103">
        <f>'ССУЗы при ВУЗах'!Z11</f>
        <v>0</v>
      </c>
      <c r="AA27" s="103">
        <f>'ССУЗы при ВУЗах'!AA11</f>
        <v>0</v>
      </c>
      <c r="AB27" s="68">
        <f t="shared" si="0"/>
        <v>0</v>
      </c>
      <c r="AC27" s="68" t="e">
        <f t="shared" si="3"/>
        <v>#DIV/0!</v>
      </c>
      <c r="AD27" s="68" t="e">
        <f t="shared" si="4"/>
        <v>#DIV/0!</v>
      </c>
    </row>
    <row r="28" spans="1:30" s="85" customFormat="1" x14ac:dyDescent="0.25">
      <c r="A28" s="94">
        <v>22</v>
      </c>
      <c r="B28" s="115" t="s">
        <v>394</v>
      </c>
      <c r="C28" s="113" t="s">
        <v>395</v>
      </c>
      <c r="D28" s="103">
        <f>'ССУЗы при ВУЗах'!D10</f>
        <v>84</v>
      </c>
      <c r="E28" s="103">
        <f>'ССУЗы при ВУЗах'!E10</f>
        <v>0</v>
      </c>
      <c r="F28" s="103">
        <f>'ССУЗы при ВУЗах'!F10</f>
        <v>0</v>
      </c>
      <c r="G28" s="103">
        <f>'ССУЗы при ВУЗах'!G10</f>
        <v>0</v>
      </c>
      <c r="H28" s="103">
        <f>'ССУЗы при ВУЗах'!H10</f>
        <v>0</v>
      </c>
      <c r="I28" s="103">
        <f>'ССУЗы при ВУЗах'!I10</f>
        <v>0</v>
      </c>
      <c r="J28" s="103">
        <f>'ССУЗы при ВУЗах'!J10</f>
        <v>0</v>
      </c>
      <c r="K28" s="103">
        <f>'ССУЗы при ВУЗах'!K10</f>
        <v>0</v>
      </c>
      <c r="L28" s="103">
        <f>'ССУЗы при ВУЗах'!L10</f>
        <v>0</v>
      </c>
      <c r="M28" s="103">
        <f>'ССУЗы при ВУЗах'!M10</f>
        <v>0</v>
      </c>
      <c r="N28" s="103">
        <f>'ССУЗы при ВУЗах'!N10</f>
        <v>0</v>
      </c>
      <c r="O28" s="103">
        <f>'ССУЗы при ВУЗах'!O10</f>
        <v>0</v>
      </c>
      <c r="P28" s="103">
        <f>'ССУЗы при ВУЗах'!P10</f>
        <v>0</v>
      </c>
      <c r="Q28" s="103">
        <f>'ССУЗы при ВУЗах'!Q10</f>
        <v>0</v>
      </c>
      <c r="R28" s="103">
        <f>'ССУЗы при ВУЗах'!R10</f>
        <v>0</v>
      </c>
      <c r="S28" s="103">
        <f>'ССУЗы при ВУЗах'!S10</f>
        <v>0</v>
      </c>
      <c r="T28" s="103">
        <f>'ССУЗы при ВУЗах'!T10</f>
        <v>0</v>
      </c>
      <c r="U28" s="103"/>
      <c r="V28" s="103">
        <f>'ССУЗы при ВУЗах'!V10</f>
        <v>0</v>
      </c>
      <c r="W28" s="103">
        <f>'ССУЗы при ВУЗах'!W10</f>
        <v>0</v>
      </c>
      <c r="X28" s="103">
        <f>'ССУЗы при ВУЗах'!X10</f>
        <v>0</v>
      </c>
      <c r="Y28" s="103">
        <f>'ССУЗы при ВУЗах'!Y10</f>
        <v>0</v>
      </c>
      <c r="Z28" s="103">
        <f>'ССУЗы при ВУЗах'!Z10</f>
        <v>0</v>
      </c>
      <c r="AA28" s="103">
        <f>'ССУЗы при ВУЗах'!AA10</f>
        <v>0</v>
      </c>
      <c r="AB28" s="68">
        <f t="shared" si="0"/>
        <v>0</v>
      </c>
      <c r="AC28" s="68" t="e">
        <f t="shared" si="3"/>
        <v>#DIV/0!</v>
      </c>
      <c r="AD28" s="68" t="e">
        <f t="shared" si="4"/>
        <v>#DIV/0!</v>
      </c>
    </row>
    <row r="29" spans="1:30" s="85" customFormat="1" ht="28.5" customHeight="1" x14ac:dyDescent="0.25">
      <c r="A29" s="94">
        <v>23</v>
      </c>
      <c r="B29" s="111" t="s">
        <v>442</v>
      </c>
      <c r="C29" s="117" t="s">
        <v>443</v>
      </c>
      <c r="D29" s="103">
        <f>'ССУЗы при ВУЗах'!D42</f>
        <v>74</v>
      </c>
      <c r="E29" s="103">
        <f>'ССУЗы при ВУЗах'!E42</f>
        <v>0</v>
      </c>
      <c r="F29" s="103">
        <f>'ССУЗы при ВУЗах'!F42</f>
        <v>0</v>
      </c>
      <c r="G29" s="103">
        <f>'ССУЗы при ВУЗах'!G42</f>
        <v>0</v>
      </c>
      <c r="H29" s="103">
        <f>'ССУЗы при ВУЗах'!H42</f>
        <v>0</v>
      </c>
      <c r="I29" s="103">
        <f>'ССУЗы при ВУЗах'!I42</f>
        <v>0</v>
      </c>
      <c r="J29" s="103">
        <f>'ССУЗы при ВУЗах'!J42</f>
        <v>0</v>
      </c>
      <c r="K29" s="103">
        <f>'ССУЗы при ВУЗах'!K42</f>
        <v>0</v>
      </c>
      <c r="L29" s="103">
        <f>'ССУЗы при ВУЗах'!L42</f>
        <v>0</v>
      </c>
      <c r="M29" s="103">
        <f>'ССУЗы при ВУЗах'!M42</f>
        <v>0</v>
      </c>
      <c r="N29" s="103">
        <f>'ССУЗы при ВУЗах'!N42</f>
        <v>0</v>
      </c>
      <c r="O29" s="103">
        <f>'ССУЗы при ВУЗах'!O42</f>
        <v>0</v>
      </c>
      <c r="P29" s="103">
        <f>'ССУЗы при ВУЗах'!P42</f>
        <v>0</v>
      </c>
      <c r="Q29" s="103">
        <f>'ССУЗы при ВУЗах'!Q42</f>
        <v>0</v>
      </c>
      <c r="R29" s="103">
        <f>'ССУЗы при ВУЗах'!R42</f>
        <v>0</v>
      </c>
      <c r="S29" s="103">
        <f>'ССУЗы при ВУЗах'!S42</f>
        <v>0</v>
      </c>
      <c r="T29" s="103">
        <f>'ССУЗы при ВУЗах'!T42</f>
        <v>0</v>
      </c>
      <c r="U29" s="103"/>
      <c r="V29" s="103">
        <f>'ССУЗы при ВУЗах'!V42</f>
        <v>0</v>
      </c>
      <c r="W29" s="103">
        <f>'ССУЗы при ВУЗах'!W42</f>
        <v>0</v>
      </c>
      <c r="X29" s="103">
        <f>'ССУЗы при ВУЗах'!X42</f>
        <v>0</v>
      </c>
      <c r="Y29" s="103">
        <f>'ССУЗы при ВУЗах'!Y42</f>
        <v>0</v>
      </c>
      <c r="Z29" s="103">
        <f>'ССУЗы при ВУЗах'!Z42</f>
        <v>0</v>
      </c>
      <c r="AA29" s="103">
        <f>'ССУЗы при ВУЗах'!AA42</f>
        <v>0</v>
      </c>
      <c r="AB29" s="68">
        <f t="shared" si="0"/>
        <v>0</v>
      </c>
      <c r="AC29" s="68" t="e">
        <f t="shared" si="3"/>
        <v>#DIV/0!</v>
      </c>
      <c r="AD29" s="68" t="e">
        <f t="shared" si="4"/>
        <v>#DIV/0!</v>
      </c>
    </row>
    <row r="30" spans="1:30" s="85" customFormat="1" ht="24" x14ac:dyDescent="0.25">
      <c r="A30" s="94">
        <v>24</v>
      </c>
      <c r="B30" s="111" t="s">
        <v>438</v>
      </c>
      <c r="C30" s="117" t="s">
        <v>439</v>
      </c>
      <c r="D30" s="103">
        <f>'ССУЗы при ВУЗах'!D36</f>
        <v>23</v>
      </c>
      <c r="E30" s="103">
        <f>'ССУЗы при ВУЗах'!E36</f>
        <v>0</v>
      </c>
      <c r="F30" s="103">
        <f>'ССУЗы при ВУЗах'!F36</f>
        <v>0</v>
      </c>
      <c r="G30" s="103">
        <f>'ССУЗы при ВУЗах'!G36</f>
        <v>0</v>
      </c>
      <c r="H30" s="103">
        <f>'ССУЗы при ВУЗах'!H36</f>
        <v>0</v>
      </c>
      <c r="I30" s="103">
        <f>'ССУЗы при ВУЗах'!I36</f>
        <v>0</v>
      </c>
      <c r="J30" s="103">
        <f>'ССУЗы при ВУЗах'!J36</f>
        <v>0</v>
      </c>
      <c r="K30" s="103">
        <f>'ССУЗы при ВУЗах'!K36</f>
        <v>0</v>
      </c>
      <c r="L30" s="103">
        <f>'ССУЗы при ВУЗах'!L36</f>
        <v>0</v>
      </c>
      <c r="M30" s="103">
        <f>'ССУЗы при ВУЗах'!M36</f>
        <v>0</v>
      </c>
      <c r="N30" s="103">
        <f>'ССУЗы при ВУЗах'!N36</f>
        <v>0</v>
      </c>
      <c r="O30" s="103">
        <f>'ССУЗы при ВУЗах'!O36</f>
        <v>0</v>
      </c>
      <c r="P30" s="103">
        <f>'ССУЗы при ВУЗах'!P36</f>
        <v>0</v>
      </c>
      <c r="Q30" s="103">
        <f>'ССУЗы при ВУЗах'!Q36</f>
        <v>0</v>
      </c>
      <c r="R30" s="103">
        <f>'ССУЗы при ВУЗах'!R36</f>
        <v>0</v>
      </c>
      <c r="S30" s="103">
        <f>'ССУЗы при ВУЗах'!S36</f>
        <v>0</v>
      </c>
      <c r="T30" s="103">
        <f>'ССУЗы при ВУЗах'!T36</f>
        <v>0</v>
      </c>
      <c r="U30" s="103"/>
      <c r="V30" s="103">
        <f>'ССУЗы при ВУЗах'!V36</f>
        <v>0</v>
      </c>
      <c r="W30" s="103">
        <f>'ССУЗы при ВУЗах'!W36</f>
        <v>0</v>
      </c>
      <c r="X30" s="103">
        <f>'ССУЗы при ВУЗах'!X36</f>
        <v>0</v>
      </c>
      <c r="Y30" s="103">
        <f>'ССУЗы при ВУЗах'!Y36</f>
        <v>0</v>
      </c>
      <c r="Z30" s="103">
        <f>'ССУЗы при ВУЗах'!Z36</f>
        <v>0</v>
      </c>
      <c r="AA30" s="103">
        <f>'ССУЗы при ВУЗах'!AA36</f>
        <v>0</v>
      </c>
      <c r="AB30" s="151">
        <f t="shared" si="0"/>
        <v>0</v>
      </c>
      <c r="AC30" s="151" t="e">
        <f t="shared" si="3"/>
        <v>#DIV/0!</v>
      </c>
      <c r="AD30" s="151" t="e">
        <f t="shared" si="4"/>
        <v>#DIV/0!</v>
      </c>
    </row>
    <row r="31" spans="1:30" s="85" customFormat="1" ht="60" x14ac:dyDescent="0.25">
      <c r="A31" s="94">
        <v>25</v>
      </c>
      <c r="B31" s="108" t="s">
        <v>385</v>
      </c>
      <c r="C31" s="110" t="s">
        <v>386</v>
      </c>
      <c r="D31" s="103">
        <f>'ССУЗы при ВУЗах'!D37</f>
        <v>50</v>
      </c>
      <c r="E31" s="103">
        <f>'ССУЗы при ВУЗах'!E37</f>
        <v>0</v>
      </c>
      <c r="F31" s="103">
        <f>'ССУЗы при ВУЗах'!F37</f>
        <v>0</v>
      </c>
      <c r="G31" s="103">
        <f>'ССУЗы при ВУЗах'!G37</f>
        <v>0</v>
      </c>
      <c r="H31" s="103">
        <f>'ССУЗы при ВУЗах'!H37</f>
        <v>0</v>
      </c>
      <c r="I31" s="103">
        <f>'ССУЗы при ВУЗах'!I37</f>
        <v>0</v>
      </c>
      <c r="J31" s="103">
        <f>'ССУЗы при ВУЗах'!J37</f>
        <v>0</v>
      </c>
      <c r="K31" s="103">
        <f>'ССУЗы при ВУЗах'!K37</f>
        <v>0</v>
      </c>
      <c r="L31" s="103">
        <f>'ССУЗы при ВУЗах'!L37</f>
        <v>0</v>
      </c>
      <c r="M31" s="103">
        <f>'ССУЗы при ВУЗах'!M37</f>
        <v>0</v>
      </c>
      <c r="N31" s="103">
        <f>'ССУЗы при ВУЗах'!N37</f>
        <v>0</v>
      </c>
      <c r="O31" s="103">
        <f>'ССУЗы при ВУЗах'!O37</f>
        <v>0</v>
      </c>
      <c r="P31" s="103">
        <f>'ССУЗы при ВУЗах'!P37</f>
        <v>0</v>
      </c>
      <c r="Q31" s="103">
        <f>'ССУЗы при ВУЗах'!Q37</f>
        <v>0</v>
      </c>
      <c r="R31" s="103">
        <f>'ССУЗы при ВУЗах'!R37</f>
        <v>0</v>
      </c>
      <c r="S31" s="103">
        <f>'ССУЗы при ВУЗах'!S37</f>
        <v>0</v>
      </c>
      <c r="T31" s="103">
        <f>'ССУЗы при ВУЗах'!T37</f>
        <v>0</v>
      </c>
      <c r="U31" s="103"/>
      <c r="V31" s="103">
        <f>'ССУЗы при ВУЗах'!V37</f>
        <v>0</v>
      </c>
      <c r="W31" s="103">
        <f>'ССУЗы при ВУЗах'!W37</f>
        <v>0</v>
      </c>
      <c r="X31" s="103">
        <f>'ССУЗы при ВУЗах'!X37</f>
        <v>0</v>
      </c>
      <c r="Y31" s="103">
        <f>'ССУЗы при ВУЗах'!Y37</f>
        <v>0</v>
      </c>
      <c r="Z31" s="103">
        <f>'ССУЗы при ВУЗах'!Z37</f>
        <v>0</v>
      </c>
      <c r="AA31" s="103">
        <f>'ССУЗы при ВУЗах'!AA37</f>
        <v>0</v>
      </c>
      <c r="AB31" s="151">
        <f t="shared" si="0"/>
        <v>0</v>
      </c>
      <c r="AC31" s="151" t="e">
        <f t="shared" si="3"/>
        <v>#DIV/0!</v>
      </c>
      <c r="AD31" s="151" t="e">
        <f t="shared" si="4"/>
        <v>#DIV/0!</v>
      </c>
    </row>
    <row r="32" spans="1:30" s="85" customFormat="1" ht="24" x14ac:dyDescent="0.25">
      <c r="A32" s="94">
        <v>26</v>
      </c>
      <c r="B32" s="108" t="s">
        <v>387</v>
      </c>
      <c r="C32" s="110" t="s">
        <v>388</v>
      </c>
      <c r="D32" s="103">
        <f>'ССУЗы при ВУЗах'!D38</f>
        <v>47</v>
      </c>
      <c r="E32" s="103">
        <f>'ССУЗы при ВУЗах'!E38</f>
        <v>0</v>
      </c>
      <c r="F32" s="103">
        <f>'ССУЗы при ВУЗах'!F38</f>
        <v>0</v>
      </c>
      <c r="G32" s="103">
        <f>'ССУЗы при ВУЗах'!G38</f>
        <v>0</v>
      </c>
      <c r="H32" s="103">
        <f>'ССУЗы при ВУЗах'!H38</f>
        <v>0</v>
      </c>
      <c r="I32" s="103">
        <f>'ССУЗы при ВУЗах'!I38</f>
        <v>0</v>
      </c>
      <c r="J32" s="103">
        <f>'ССУЗы при ВУЗах'!J38</f>
        <v>0</v>
      </c>
      <c r="K32" s="103">
        <f>'ССУЗы при ВУЗах'!K38</f>
        <v>0</v>
      </c>
      <c r="L32" s="103">
        <f>'ССУЗы при ВУЗах'!L38</f>
        <v>0</v>
      </c>
      <c r="M32" s="103">
        <f>'ССУЗы при ВУЗах'!M38</f>
        <v>0</v>
      </c>
      <c r="N32" s="103">
        <f>'ССУЗы при ВУЗах'!N38</f>
        <v>0</v>
      </c>
      <c r="O32" s="103">
        <f>'ССУЗы при ВУЗах'!O38</f>
        <v>0</v>
      </c>
      <c r="P32" s="103">
        <f>'ССУЗы при ВУЗах'!P38</f>
        <v>0</v>
      </c>
      <c r="Q32" s="103">
        <f>'ССУЗы при ВУЗах'!Q38</f>
        <v>0</v>
      </c>
      <c r="R32" s="103">
        <f>'ССУЗы при ВУЗах'!R38</f>
        <v>0</v>
      </c>
      <c r="S32" s="103">
        <f>'ССУЗы при ВУЗах'!S38</f>
        <v>0</v>
      </c>
      <c r="T32" s="103">
        <f>'ССУЗы при ВУЗах'!T38</f>
        <v>0</v>
      </c>
      <c r="U32" s="103"/>
      <c r="V32" s="103">
        <f>'ССУЗы при ВУЗах'!V38</f>
        <v>0</v>
      </c>
      <c r="W32" s="103">
        <f>'ССУЗы при ВУЗах'!W38</f>
        <v>0</v>
      </c>
      <c r="X32" s="103">
        <f>'ССУЗы при ВУЗах'!X38</f>
        <v>0</v>
      </c>
      <c r="Y32" s="103">
        <f>'ССУЗы при ВУЗах'!Y38</f>
        <v>0</v>
      </c>
      <c r="Z32" s="103">
        <f>'ССУЗы при ВУЗах'!Z38</f>
        <v>0</v>
      </c>
      <c r="AA32" s="103">
        <f>'ССУЗы при ВУЗах'!AA38</f>
        <v>0</v>
      </c>
      <c r="AB32" s="151">
        <f t="shared" si="0"/>
        <v>0</v>
      </c>
      <c r="AC32" s="151" t="e">
        <f t="shared" si="3"/>
        <v>#DIV/0!</v>
      </c>
      <c r="AD32" s="151" t="e">
        <f t="shared" si="4"/>
        <v>#DIV/0!</v>
      </c>
    </row>
    <row r="33" spans="1:30" s="85" customFormat="1" ht="24" x14ac:dyDescent="0.25">
      <c r="A33" s="94">
        <v>27</v>
      </c>
      <c r="B33" s="111" t="s">
        <v>440</v>
      </c>
      <c r="C33" s="117" t="s">
        <v>441</v>
      </c>
      <c r="D33" s="103">
        <f>'ССУЗы при ВУЗах'!D40</f>
        <v>81</v>
      </c>
      <c r="E33" s="103">
        <f>'ССУЗы при ВУЗах'!E40</f>
        <v>0</v>
      </c>
      <c r="F33" s="103">
        <f>'ССУЗы при ВУЗах'!F40</f>
        <v>0</v>
      </c>
      <c r="G33" s="103">
        <f>'ССУЗы при ВУЗах'!G40</f>
        <v>0</v>
      </c>
      <c r="H33" s="103">
        <f>'ССУЗы при ВУЗах'!H40</f>
        <v>0</v>
      </c>
      <c r="I33" s="103">
        <f>'ССУЗы при ВУЗах'!I40</f>
        <v>0</v>
      </c>
      <c r="J33" s="103">
        <f>'ССУЗы при ВУЗах'!J40</f>
        <v>0</v>
      </c>
      <c r="K33" s="103">
        <f>'ССУЗы при ВУЗах'!K40</f>
        <v>0</v>
      </c>
      <c r="L33" s="103">
        <f>'ССУЗы при ВУЗах'!L40</f>
        <v>0</v>
      </c>
      <c r="M33" s="103">
        <f>'ССУЗы при ВУЗах'!M40</f>
        <v>0</v>
      </c>
      <c r="N33" s="103">
        <f>'ССУЗы при ВУЗах'!N40</f>
        <v>0</v>
      </c>
      <c r="O33" s="103">
        <f>'ССУЗы при ВУЗах'!O40</f>
        <v>0</v>
      </c>
      <c r="P33" s="103">
        <f>'ССУЗы при ВУЗах'!P40</f>
        <v>0</v>
      </c>
      <c r="Q33" s="103">
        <f>'ССУЗы при ВУЗах'!Q40</f>
        <v>0</v>
      </c>
      <c r="R33" s="103">
        <f>'ССУЗы при ВУЗах'!R40</f>
        <v>0</v>
      </c>
      <c r="S33" s="103">
        <f>'ССУЗы при ВУЗах'!S40</f>
        <v>0</v>
      </c>
      <c r="T33" s="103">
        <f>'ССУЗы при ВУЗах'!T40</f>
        <v>0</v>
      </c>
      <c r="U33" s="103"/>
      <c r="V33" s="103">
        <f>'ССУЗы при ВУЗах'!V40</f>
        <v>0</v>
      </c>
      <c r="W33" s="103">
        <f>'ССУЗы при ВУЗах'!W40</f>
        <v>0</v>
      </c>
      <c r="X33" s="103">
        <f>'ССУЗы при ВУЗах'!X40</f>
        <v>0</v>
      </c>
      <c r="Y33" s="103">
        <f>'ССУЗы при ВУЗах'!Y40</f>
        <v>0</v>
      </c>
      <c r="Z33" s="103">
        <f>'ССУЗы при ВУЗах'!Z40</f>
        <v>0</v>
      </c>
      <c r="AA33" s="103">
        <f>'ССУЗы при ВУЗах'!AA40</f>
        <v>0</v>
      </c>
      <c r="AB33" s="151">
        <f t="shared" si="0"/>
        <v>0</v>
      </c>
      <c r="AC33" s="151" t="e">
        <f t="shared" si="3"/>
        <v>#DIV/0!</v>
      </c>
      <c r="AD33" s="151" t="e">
        <f t="shared" si="4"/>
        <v>#DIV/0!</v>
      </c>
    </row>
    <row r="34" spans="1:30" s="85" customFormat="1" ht="24" x14ac:dyDescent="0.25">
      <c r="A34" s="94">
        <v>28</v>
      </c>
      <c r="B34" s="118" t="s">
        <v>380</v>
      </c>
      <c r="C34" s="110" t="s">
        <v>381</v>
      </c>
      <c r="D34" s="103">
        <f>'ССУЗы при ВУЗах'!D31</f>
        <v>37</v>
      </c>
      <c r="E34" s="103">
        <f>'ССУЗы при ВУЗах'!E31</f>
        <v>0</v>
      </c>
      <c r="F34" s="103">
        <f>'ССУЗы при ВУЗах'!F31</f>
        <v>0</v>
      </c>
      <c r="G34" s="103">
        <f>'ССУЗы при ВУЗах'!G31</f>
        <v>0</v>
      </c>
      <c r="H34" s="103">
        <f>'ССУЗы при ВУЗах'!H31</f>
        <v>0</v>
      </c>
      <c r="I34" s="103">
        <f>'ССУЗы при ВУЗах'!I31</f>
        <v>0</v>
      </c>
      <c r="J34" s="103">
        <f>'ССУЗы при ВУЗах'!J31</f>
        <v>0</v>
      </c>
      <c r="K34" s="103">
        <f>'ССУЗы при ВУЗах'!K31</f>
        <v>0</v>
      </c>
      <c r="L34" s="103">
        <f>'ССУЗы при ВУЗах'!L31</f>
        <v>0</v>
      </c>
      <c r="M34" s="103">
        <f>'ССУЗы при ВУЗах'!M31</f>
        <v>0</v>
      </c>
      <c r="N34" s="103">
        <f>'ССУЗы при ВУЗах'!N31</f>
        <v>0</v>
      </c>
      <c r="O34" s="103">
        <f>'ССУЗы при ВУЗах'!O31</f>
        <v>0</v>
      </c>
      <c r="P34" s="103">
        <f>'ССУЗы при ВУЗах'!P31</f>
        <v>0</v>
      </c>
      <c r="Q34" s="103">
        <f>'ССУЗы при ВУЗах'!Q31</f>
        <v>0</v>
      </c>
      <c r="R34" s="103">
        <f>'ССУЗы при ВУЗах'!R31</f>
        <v>0</v>
      </c>
      <c r="S34" s="103">
        <f>'ССУЗы при ВУЗах'!S31</f>
        <v>0</v>
      </c>
      <c r="T34" s="103">
        <f>'ССУЗы при ВУЗах'!T31</f>
        <v>0</v>
      </c>
      <c r="U34" s="103"/>
      <c r="V34" s="103">
        <f>'ССУЗы при ВУЗах'!V31</f>
        <v>0</v>
      </c>
      <c r="W34" s="103">
        <f>'ССУЗы при ВУЗах'!W31</f>
        <v>0</v>
      </c>
      <c r="X34" s="103">
        <f>'ССУЗы при ВУЗах'!X31</f>
        <v>0</v>
      </c>
      <c r="Y34" s="103">
        <f>'ССУЗы при ВУЗах'!Y31</f>
        <v>0</v>
      </c>
      <c r="Z34" s="103">
        <f>'ССУЗы при ВУЗах'!Z31</f>
        <v>0</v>
      </c>
      <c r="AA34" s="103">
        <f>'ССУЗы при ВУЗах'!AA31</f>
        <v>0</v>
      </c>
      <c r="AB34" s="151">
        <f t="shared" si="0"/>
        <v>0</v>
      </c>
      <c r="AC34" s="151" t="e">
        <f t="shared" si="3"/>
        <v>#DIV/0!</v>
      </c>
      <c r="AD34" s="151" t="e">
        <f t="shared" si="4"/>
        <v>#DIV/0!</v>
      </c>
    </row>
    <row r="35" spans="1:30" s="85" customFormat="1" ht="60" x14ac:dyDescent="0.25">
      <c r="A35" s="94">
        <v>29</v>
      </c>
      <c r="B35" s="118" t="s">
        <v>382</v>
      </c>
      <c r="C35" s="110" t="s">
        <v>383</v>
      </c>
      <c r="D35" s="103">
        <f>'ССУЗы при ВУЗах'!D33</f>
        <v>47</v>
      </c>
      <c r="E35" s="103">
        <f>'ССУЗы при ВУЗах'!E33</f>
        <v>0</v>
      </c>
      <c r="F35" s="103">
        <f>'ССУЗы при ВУЗах'!F33</f>
        <v>0</v>
      </c>
      <c r="G35" s="103">
        <f>'ССУЗы при ВУЗах'!G33</f>
        <v>0</v>
      </c>
      <c r="H35" s="103">
        <f>'ССУЗы при ВУЗах'!H33</f>
        <v>0</v>
      </c>
      <c r="I35" s="103">
        <f>'ССУЗы при ВУЗах'!I33</f>
        <v>0</v>
      </c>
      <c r="J35" s="103">
        <f>'ССУЗы при ВУЗах'!J33</f>
        <v>0</v>
      </c>
      <c r="K35" s="103">
        <f>'ССУЗы при ВУЗах'!K33</f>
        <v>0</v>
      </c>
      <c r="L35" s="103">
        <f>'ССУЗы при ВУЗах'!L33</f>
        <v>0</v>
      </c>
      <c r="M35" s="103">
        <f>'ССУЗы при ВУЗах'!M33</f>
        <v>0</v>
      </c>
      <c r="N35" s="103">
        <f>'ССУЗы при ВУЗах'!N33</f>
        <v>0</v>
      </c>
      <c r="O35" s="103">
        <f>'ССУЗы при ВУЗах'!O33</f>
        <v>0</v>
      </c>
      <c r="P35" s="103">
        <f>'ССУЗы при ВУЗах'!P33</f>
        <v>0</v>
      </c>
      <c r="Q35" s="103">
        <f>'ССУЗы при ВУЗах'!Q33</f>
        <v>0</v>
      </c>
      <c r="R35" s="103">
        <f>'ССУЗы при ВУЗах'!R33</f>
        <v>0</v>
      </c>
      <c r="S35" s="103">
        <f>'ССУЗы при ВУЗах'!S33</f>
        <v>0</v>
      </c>
      <c r="T35" s="103">
        <f>'ССУЗы при ВУЗах'!T33</f>
        <v>0</v>
      </c>
      <c r="U35" s="103"/>
      <c r="V35" s="103">
        <f>'ССУЗы при ВУЗах'!V33</f>
        <v>0</v>
      </c>
      <c r="W35" s="103">
        <f>'ССУЗы при ВУЗах'!W33</f>
        <v>0</v>
      </c>
      <c r="X35" s="103">
        <f>'ССУЗы при ВУЗах'!X33</f>
        <v>0</v>
      </c>
      <c r="Y35" s="103">
        <f>'ССУЗы при ВУЗах'!Y33</f>
        <v>0</v>
      </c>
      <c r="Z35" s="103">
        <f>'ССУЗы при ВУЗах'!Z33</f>
        <v>0</v>
      </c>
      <c r="AA35" s="103">
        <f>'ССУЗы при ВУЗах'!AA33</f>
        <v>0</v>
      </c>
      <c r="AB35" s="151">
        <f t="shared" si="0"/>
        <v>0</v>
      </c>
      <c r="AC35" s="151" t="e">
        <f t="shared" si="3"/>
        <v>#DIV/0!</v>
      </c>
      <c r="AD35" s="151" t="e">
        <f t="shared" si="4"/>
        <v>#DIV/0!</v>
      </c>
    </row>
    <row r="36" spans="1:30" s="85" customFormat="1" ht="36" x14ac:dyDescent="0.25">
      <c r="A36" s="94">
        <v>30</v>
      </c>
      <c r="B36" s="118" t="s">
        <v>373</v>
      </c>
      <c r="C36" s="110" t="s">
        <v>374</v>
      </c>
      <c r="D36" s="103">
        <f>'ССУЗы при ВУЗах'!D26</f>
        <v>42</v>
      </c>
      <c r="E36" s="103">
        <f>'ССУЗы при ВУЗах'!E26</f>
        <v>0</v>
      </c>
      <c r="F36" s="103">
        <f>'ССУЗы при ВУЗах'!F26</f>
        <v>0</v>
      </c>
      <c r="G36" s="103">
        <f>'ССУЗы при ВУЗах'!G26</f>
        <v>0</v>
      </c>
      <c r="H36" s="103">
        <f>'ССУЗы при ВУЗах'!H26</f>
        <v>0</v>
      </c>
      <c r="I36" s="103">
        <f>'ССУЗы при ВУЗах'!I26</f>
        <v>0</v>
      </c>
      <c r="J36" s="103">
        <f>'ССУЗы при ВУЗах'!J26</f>
        <v>0</v>
      </c>
      <c r="K36" s="103">
        <f>'ССУЗы при ВУЗах'!K26</f>
        <v>0</v>
      </c>
      <c r="L36" s="103">
        <f>'ССУЗы при ВУЗах'!L26</f>
        <v>0</v>
      </c>
      <c r="M36" s="103">
        <f>'ССУЗы при ВУЗах'!M26</f>
        <v>0</v>
      </c>
      <c r="N36" s="103">
        <f>'ССУЗы при ВУЗах'!N26</f>
        <v>0</v>
      </c>
      <c r="O36" s="103">
        <f>'ССУЗы при ВУЗах'!O26</f>
        <v>0</v>
      </c>
      <c r="P36" s="103">
        <f>'ССУЗы при ВУЗах'!P26</f>
        <v>0</v>
      </c>
      <c r="Q36" s="103">
        <f>'ССУЗы при ВУЗах'!Q26</f>
        <v>0</v>
      </c>
      <c r="R36" s="103">
        <f>'ССУЗы при ВУЗах'!R26</f>
        <v>0</v>
      </c>
      <c r="S36" s="103">
        <f>'ССУЗы при ВУЗах'!S26</f>
        <v>0</v>
      </c>
      <c r="T36" s="103">
        <f>'ССУЗы при ВУЗах'!T26</f>
        <v>0</v>
      </c>
      <c r="U36" s="103"/>
      <c r="V36" s="103">
        <f>'ССУЗы при ВУЗах'!V26</f>
        <v>0</v>
      </c>
      <c r="W36" s="103">
        <f>'ССУЗы при ВУЗах'!W26</f>
        <v>0</v>
      </c>
      <c r="X36" s="103">
        <f>'ССУЗы при ВУЗах'!X26</f>
        <v>0</v>
      </c>
      <c r="Y36" s="103">
        <f>'ССУЗы при ВУЗах'!Y26</f>
        <v>0</v>
      </c>
      <c r="Z36" s="103">
        <f>'ССУЗы при ВУЗах'!Z26</f>
        <v>0</v>
      </c>
      <c r="AA36" s="103">
        <f>'ССУЗы при ВУЗах'!AA26</f>
        <v>0</v>
      </c>
      <c r="AB36" s="151">
        <f t="shared" si="0"/>
        <v>0</v>
      </c>
      <c r="AC36" s="151" t="e">
        <f t="shared" si="3"/>
        <v>#DIV/0!</v>
      </c>
      <c r="AD36" s="151" t="e">
        <f t="shared" si="4"/>
        <v>#DIV/0!</v>
      </c>
    </row>
    <row r="37" spans="1:30" s="85" customFormat="1" ht="36" x14ac:dyDescent="0.25">
      <c r="A37" s="94">
        <v>31</v>
      </c>
      <c r="B37" s="118" t="s">
        <v>375</v>
      </c>
      <c r="C37" s="110" t="s">
        <v>376</v>
      </c>
      <c r="D37" s="103">
        <f>'ССУЗы при ВУЗах'!D27</f>
        <v>23</v>
      </c>
      <c r="E37" s="103">
        <f>'ССУЗы при ВУЗах'!E27</f>
        <v>0</v>
      </c>
      <c r="F37" s="103">
        <f>'ССУЗы при ВУЗах'!F27</f>
        <v>0</v>
      </c>
      <c r="G37" s="103">
        <f>'ССУЗы при ВУЗах'!G27</f>
        <v>0</v>
      </c>
      <c r="H37" s="103">
        <f>'ССУЗы при ВУЗах'!H27</f>
        <v>0</v>
      </c>
      <c r="I37" s="103">
        <f>'ССУЗы при ВУЗах'!I27</f>
        <v>0</v>
      </c>
      <c r="J37" s="103">
        <f>'ССУЗы при ВУЗах'!J27</f>
        <v>0</v>
      </c>
      <c r="K37" s="103">
        <f>'ССУЗы при ВУЗах'!K27</f>
        <v>0</v>
      </c>
      <c r="L37" s="103">
        <f>'ССУЗы при ВУЗах'!L27</f>
        <v>0</v>
      </c>
      <c r="M37" s="103">
        <f>'ССУЗы при ВУЗах'!M27</f>
        <v>0</v>
      </c>
      <c r="N37" s="103">
        <f>'ССУЗы при ВУЗах'!N27</f>
        <v>0</v>
      </c>
      <c r="O37" s="103">
        <f>'ССУЗы при ВУЗах'!O27</f>
        <v>0</v>
      </c>
      <c r="P37" s="103">
        <f>'ССУЗы при ВУЗах'!P27</f>
        <v>0</v>
      </c>
      <c r="Q37" s="103">
        <f>'ССУЗы при ВУЗах'!Q27</f>
        <v>0</v>
      </c>
      <c r="R37" s="103">
        <f>'ССУЗы при ВУЗах'!R27</f>
        <v>0</v>
      </c>
      <c r="S37" s="103">
        <f>'ССУЗы при ВУЗах'!S27</f>
        <v>0</v>
      </c>
      <c r="T37" s="103">
        <f>'ССУЗы при ВУЗах'!T27</f>
        <v>0</v>
      </c>
      <c r="U37" s="103"/>
      <c r="V37" s="103">
        <f>'ССУЗы при ВУЗах'!V27</f>
        <v>0</v>
      </c>
      <c r="W37" s="103">
        <f>'ССУЗы при ВУЗах'!W27</f>
        <v>0</v>
      </c>
      <c r="X37" s="103">
        <f>'ССУЗы при ВУЗах'!X27</f>
        <v>0</v>
      </c>
      <c r="Y37" s="103">
        <f>'ССУЗы при ВУЗах'!Y27</f>
        <v>0</v>
      </c>
      <c r="Z37" s="103">
        <f>'ССУЗы при ВУЗах'!Z27</f>
        <v>0</v>
      </c>
      <c r="AA37" s="103">
        <f>'ССУЗы при ВУЗах'!AA27</f>
        <v>0</v>
      </c>
      <c r="AB37" s="151">
        <f t="shared" si="0"/>
        <v>0</v>
      </c>
      <c r="AC37" s="151" t="e">
        <f t="shared" si="3"/>
        <v>#DIV/0!</v>
      </c>
      <c r="AD37" s="151" t="e">
        <f t="shared" si="4"/>
        <v>#DIV/0!</v>
      </c>
    </row>
    <row r="38" spans="1:30" ht="18.75" x14ac:dyDescent="0.3">
      <c r="A38" s="35"/>
      <c r="B38" s="90"/>
      <c r="C38" s="91"/>
      <c r="D38" s="136">
        <f>D7+D8+D9+D10+D11+D12+D13+D14+D15+D16+D17+D18+D19+D20+D21+D22+D23+D24+D25+D26+D27+D28+D29+D30+D31+D32+D33+D34+D35+D36+D37</f>
        <v>2169</v>
      </c>
      <c r="E38" s="136">
        <f t="shared" ref="E38:AA38" si="5">E7+E8+E9+E10+E11+E12+E13+E14+E15+E16+E17+E18+E19+E20+E21+E22+E23+E24+E25+E26+E27+E28+E29+E30+E31+E32+E33+E34+E35+E36+E37</f>
        <v>0</v>
      </c>
      <c r="F38" s="136">
        <f t="shared" si="5"/>
        <v>0</v>
      </c>
      <c r="G38" s="136">
        <f t="shared" si="5"/>
        <v>0</v>
      </c>
      <c r="H38" s="136">
        <f t="shared" si="5"/>
        <v>0</v>
      </c>
      <c r="I38" s="136">
        <f t="shared" si="5"/>
        <v>0</v>
      </c>
      <c r="J38" s="136">
        <f t="shared" si="5"/>
        <v>0</v>
      </c>
      <c r="K38" s="136">
        <f t="shared" si="5"/>
        <v>0</v>
      </c>
      <c r="L38" s="136">
        <f t="shared" si="5"/>
        <v>0</v>
      </c>
      <c r="M38" s="136">
        <f t="shared" si="5"/>
        <v>0</v>
      </c>
      <c r="N38" s="136">
        <f t="shared" si="5"/>
        <v>0</v>
      </c>
      <c r="O38" s="136">
        <f t="shared" si="5"/>
        <v>0</v>
      </c>
      <c r="P38" s="136">
        <f t="shared" si="5"/>
        <v>0</v>
      </c>
      <c r="Q38" s="136">
        <f t="shared" si="5"/>
        <v>0</v>
      </c>
      <c r="R38" s="136">
        <f t="shared" si="5"/>
        <v>0</v>
      </c>
      <c r="S38" s="136">
        <f t="shared" si="5"/>
        <v>0</v>
      </c>
      <c r="T38" s="136">
        <f t="shared" si="5"/>
        <v>0</v>
      </c>
      <c r="U38" s="136">
        <f t="shared" si="5"/>
        <v>0</v>
      </c>
      <c r="V38" s="136">
        <f t="shared" si="5"/>
        <v>0</v>
      </c>
      <c r="W38" s="136">
        <f t="shared" si="5"/>
        <v>0</v>
      </c>
      <c r="X38" s="136">
        <f t="shared" si="5"/>
        <v>0</v>
      </c>
      <c r="Y38" s="136">
        <f t="shared" si="5"/>
        <v>0</v>
      </c>
      <c r="Z38" s="136">
        <f t="shared" si="5"/>
        <v>0</v>
      </c>
      <c r="AA38" s="136">
        <f t="shared" si="5"/>
        <v>0</v>
      </c>
      <c r="AB38" s="137">
        <f t="shared" si="0"/>
        <v>0</v>
      </c>
      <c r="AC38" s="138" t="e">
        <f>SUM(AC7:AC21)</f>
        <v>#DIV/0!</v>
      </c>
      <c r="AD38" s="137" t="e">
        <f t="shared" si="4"/>
        <v>#DIV/0!</v>
      </c>
    </row>
  </sheetData>
  <autoFilter ref="A4:AA6">
    <filterColumn colId="4" showButton="0"/>
    <filterColumn colId="5" showButton="0"/>
    <filterColumn colId="6" showButton="0"/>
    <filterColumn colId="7" showButton="0"/>
    <filterColumn colId="8" showButton="0"/>
    <filterColumn colId="9" showButton="0"/>
  </autoFilter>
  <mergeCells count="26">
    <mergeCell ref="T4:T5"/>
    <mergeCell ref="AB4:AB5"/>
    <mergeCell ref="AC4:AC5"/>
    <mergeCell ref="AD4:AD5"/>
    <mergeCell ref="V4:V5"/>
    <mergeCell ref="W4:W5"/>
    <mergeCell ref="X4:X5"/>
    <mergeCell ref="Y4:Y5"/>
    <mergeCell ref="Z4:Z5"/>
    <mergeCell ref="AA4:AA5"/>
    <mergeCell ref="L4:L5"/>
    <mergeCell ref="U4:U5"/>
    <mergeCell ref="AB2:AD2"/>
    <mergeCell ref="A3:AD3"/>
    <mergeCell ref="A4:A5"/>
    <mergeCell ref="B4:B5"/>
    <mergeCell ref="C4:C5"/>
    <mergeCell ref="D4:D5"/>
    <mergeCell ref="E4:K4"/>
    <mergeCell ref="M4:M5"/>
    <mergeCell ref="N4:N5"/>
    <mergeCell ref="O4:O5"/>
    <mergeCell ref="P4:P5"/>
    <mergeCell ref="Q4:Q5"/>
    <mergeCell ref="R4:R5"/>
    <mergeCell ref="S4:S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ССУЗЫ</vt:lpstr>
      <vt:lpstr>Частные организации</vt:lpstr>
      <vt:lpstr>Иногородние</vt:lpstr>
      <vt:lpstr>Сводная по иногородним</vt:lpstr>
      <vt:lpstr>СВОДНАЯ госуд.СПО</vt:lpstr>
      <vt:lpstr>СВОДНАЯ частные СПО</vt:lpstr>
      <vt:lpstr>ССУЗы при ВУЗах</vt:lpstr>
      <vt:lpstr>ВУЗЫ </vt:lpstr>
      <vt:lpstr>СВОДНАЯ СПО при ВУЗах</vt:lpstr>
      <vt:lpstr>ССУЗЫ!Заголовки_для_печати</vt:lpstr>
      <vt:lpstr>'ССУЗы при ВУЗах'!Заголовки_для_печати</vt:lpstr>
      <vt:lpstr>'Частные организации'!Заголовки_для_печати</vt:lpstr>
      <vt:lpstr>'ВУЗЫ '!Область_печати</vt:lpstr>
      <vt:lpstr>'СВОДНАЯ госуд.СПО'!Область_печати</vt:lpstr>
      <vt:lpstr>'СВОДНАЯ частные СПО'!Область_печати</vt:lpstr>
      <vt:lpstr>ССУЗЫ!Область_печати</vt:lpstr>
      <vt:lpstr>'ССУЗы при ВУЗах'!Область_печати</vt:lpstr>
      <vt:lpstr>'Частные организации'!Область_печати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2022-06-29T08:21:56Z</dcterms:modified>
</cp:coreProperties>
</file>